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Projekti\06_2017_AJDOVŠČINA_Staro mestno jedro_III. FAZA_2025\05_PZI\6_ODDAJA_PZI_29.08.25_Komplet z nacrtom JR in meteornim odvodnjavanjem\Nacrt arhitekture\"/>
    </mc:Choice>
  </mc:AlternateContent>
  <xr:revisionPtr revIDLastSave="0" documentId="13_ncr:1_{F2E35D4F-4F1D-4384-85C2-DF60D5AEEF09}" xr6:coauthVersionLast="47" xr6:coauthVersionMax="47" xr10:uidLastSave="{00000000-0000-0000-0000-000000000000}"/>
  <bookViews>
    <workbookView xWindow="-120" yWindow="-120" windowWidth="51840" windowHeight="21120" tabRatio="979" xr2:uid="{00000000-000D-0000-FFFF-FFFF00000000}"/>
  </bookViews>
  <sheets>
    <sheet name="rek.zgornji ustroj" sheetId="85" r:id="rId1"/>
    <sheet name="zgornji ustroj" sheetId="78" r:id="rId2"/>
  </sheets>
  <definedNames>
    <definedName name="_xlnm.Print_Area" localSheetId="0">'rek.zgornji ustroj'!$A$1:$C$10</definedName>
    <definedName name="_xlnm.Print_Area" localSheetId="1">'zgornji ustroj'!$A$1:$F$239</definedName>
    <definedName name="SU_ZEMDEL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6" i="78" l="1"/>
  <c r="F234" i="78"/>
  <c r="F231" i="78"/>
  <c r="F229" i="78"/>
  <c r="F227" i="78"/>
  <c r="F221" i="78"/>
  <c r="F219" i="78"/>
  <c r="F207" i="78"/>
  <c r="F202" i="78"/>
  <c r="F197" i="78"/>
  <c r="F195" i="78"/>
  <c r="F193" i="78"/>
  <c r="F191" i="78"/>
  <c r="F189" i="78"/>
  <c r="F187" i="78"/>
  <c r="F185" i="78"/>
  <c r="F183" i="78"/>
  <c r="F181" i="78"/>
  <c r="F179" i="78"/>
  <c r="F177" i="78"/>
  <c r="F175" i="78"/>
  <c r="F173" i="78"/>
  <c r="F171" i="78"/>
  <c r="F169" i="78"/>
  <c r="F167" i="78"/>
  <c r="F165" i="78"/>
  <c r="F148" i="78"/>
  <c r="F150" i="78"/>
  <c r="F152" i="78"/>
  <c r="F154" i="78"/>
  <c r="F156" i="78"/>
  <c r="F158" i="78"/>
  <c r="F146" i="78"/>
  <c r="F134" i="78"/>
  <c r="F136" i="78"/>
  <c r="F138" i="78"/>
  <c r="F140" i="78"/>
  <c r="F142" i="78"/>
  <c r="F144" i="78"/>
  <c r="F132" i="78"/>
  <c r="F126" i="78"/>
  <c r="F124" i="78"/>
  <c r="F122" i="78"/>
  <c r="F116" i="78"/>
  <c r="F114" i="78"/>
  <c r="F112" i="78"/>
  <c r="F110" i="78"/>
  <c r="F108" i="78"/>
  <c r="F106" i="78"/>
  <c r="F104" i="78"/>
  <c r="F102" i="78"/>
  <c r="F100" i="78"/>
  <c r="F90" i="78"/>
  <c r="F88" i="78"/>
  <c r="F86" i="78"/>
  <c r="F84" i="78"/>
  <c r="F82" i="78"/>
  <c r="F77" i="78"/>
  <c r="F79" i="78"/>
  <c r="F75" i="78"/>
  <c r="F61" i="78"/>
  <c r="F63" i="78"/>
  <c r="F65" i="78"/>
  <c r="F67" i="78"/>
  <c r="F69" i="78"/>
  <c r="F59" i="78"/>
  <c r="F54" i="78"/>
  <c r="F53" i="78"/>
  <c r="F52" i="78"/>
  <c r="F34" i="78"/>
  <c r="F36" i="78"/>
  <c r="F38" i="78"/>
  <c r="F40" i="78"/>
  <c r="F42" i="78"/>
  <c r="F44" i="78"/>
  <c r="F46" i="78"/>
  <c r="F48" i="78"/>
  <c r="F32" i="78"/>
  <c r="F21" i="78"/>
  <c r="F23" i="78"/>
  <c r="F19" i="78"/>
  <c r="F92" i="78" l="1"/>
  <c r="A229" i="78"/>
  <c r="A231" i="78" s="1"/>
  <c r="A234" i="78" s="1"/>
  <c r="A236" i="78" s="1"/>
  <c r="A167" i="78" l="1"/>
  <c r="A169" i="78" l="1"/>
  <c r="A171" i="78" s="1"/>
  <c r="A173" i="78" s="1"/>
  <c r="A175" i="78" s="1"/>
  <c r="A177" i="78" s="1"/>
  <c r="A179" i="78" s="1"/>
  <c r="A181" i="78" s="1"/>
  <c r="A183" i="78" s="1"/>
  <c r="A187" i="78" l="1"/>
  <c r="A191" i="78" s="1"/>
  <c r="A195" i="78" s="1"/>
  <c r="A199" i="78" s="1"/>
  <c r="A204" i="78" s="1"/>
  <c r="A185" i="78"/>
  <c r="A189" i="78" s="1"/>
  <c r="A193" i="78" s="1"/>
  <c r="A197" i="78" s="1"/>
  <c r="A134" i="78" l="1"/>
  <c r="A136" i="78" s="1"/>
  <c r="A138" i="78" s="1"/>
  <c r="A140" i="78" s="1"/>
  <c r="A142" i="78" s="1"/>
  <c r="A144" i="78" l="1"/>
  <c r="A146" i="78" s="1"/>
  <c r="A148" i="78" s="1"/>
  <c r="A150" i="78" s="1"/>
  <c r="A152" i="78" s="1"/>
  <c r="A154" i="78" s="1"/>
  <c r="A156" i="78" s="1"/>
  <c r="A158" i="78" s="1"/>
  <c r="F160" i="78"/>
  <c r="F11" i="78" s="1"/>
  <c r="A90" i="78" l="1"/>
  <c r="A102" i="78" l="1"/>
  <c r="A104" i="78" s="1"/>
  <c r="A106" i="78" s="1"/>
  <c r="A108" i="78" s="1"/>
  <c r="A110" i="78" s="1"/>
  <c r="A112" i="78" s="1"/>
  <c r="A114" i="78" s="1"/>
  <c r="A116" i="78" s="1"/>
  <c r="A77" i="78"/>
  <c r="A79" i="78" s="1"/>
  <c r="F223" i="78"/>
  <c r="F13" i="78" s="1"/>
  <c r="A34" i="78" l="1"/>
  <c r="A36" i="78" s="1"/>
  <c r="A38" i="78" s="1"/>
  <c r="A40" i="78" s="1"/>
  <c r="A42" i="78" s="1"/>
  <c r="A44" i="78" s="1"/>
  <c r="A46" i="78" s="1"/>
  <c r="A61" i="78" l="1"/>
  <c r="A48" i="78"/>
  <c r="A50" i="78" s="1"/>
  <c r="A63" i="78" l="1"/>
  <c r="A65" i="78" s="1"/>
  <c r="A67" i="78" s="1"/>
  <c r="A69" i="78" s="1"/>
  <c r="F238" i="78" l="1"/>
  <c r="F14" i="78" s="1"/>
  <c r="F8" i="78"/>
  <c r="F71" i="78"/>
  <c r="F7" i="78" s="1"/>
  <c r="F118" i="78"/>
  <c r="F9" i="78" s="1"/>
  <c r="F128" i="78"/>
  <c r="F10" i="78" s="1"/>
  <c r="F25" i="78"/>
  <c r="F5" i="78" s="1"/>
  <c r="F208" i="78"/>
  <c r="F12" i="78" s="1"/>
  <c r="F56" i="78" l="1"/>
  <c r="F6" i="78" s="1"/>
  <c r="F15" i="78" l="1"/>
  <c r="C6" i="85" l="1"/>
  <c r="C7" i="85" s="1"/>
  <c r="C8" i="85" s="1"/>
</calcChain>
</file>

<file path=xl/sharedStrings.xml><?xml version="1.0" encoding="utf-8"?>
<sst xmlns="http://schemas.openxmlformats.org/spreadsheetml/2006/main" count="261" uniqueCount="155">
  <si>
    <t>1.</t>
  </si>
  <si>
    <t xml:space="preserve">PREDDELA </t>
  </si>
  <si>
    <t>2.</t>
  </si>
  <si>
    <t>3.</t>
  </si>
  <si>
    <t>4.</t>
  </si>
  <si>
    <t>PREDDELA</t>
  </si>
  <si>
    <t>m</t>
  </si>
  <si>
    <t>kos</t>
  </si>
  <si>
    <t>5.</t>
  </si>
  <si>
    <t>REKAPITULACIJA</t>
  </si>
  <si>
    <t>kpl</t>
  </si>
  <si>
    <t>SKUPAJ</t>
  </si>
  <si>
    <t>6.</t>
  </si>
  <si>
    <t>7.</t>
  </si>
  <si>
    <t>8.</t>
  </si>
  <si>
    <t>PROMETNA OPREMA</t>
  </si>
  <si>
    <t xml:space="preserve"> PREDDELA SKUPAJ</t>
  </si>
  <si>
    <t>RUŠITVENA DELA</t>
  </si>
  <si>
    <t>RUŠITVENA DELA SKUPAJ</t>
  </si>
  <si>
    <t>Razna nepredvidena dela. Obračun po dejanskih količinah vpisanih v gradbenem dnevniku in potrjenih s strani nadzornega inženirja.</t>
  </si>
  <si>
    <t>RUŠITVENA  DELA</t>
  </si>
  <si>
    <t>Zasek oziroma rezanje obstoječega asfalta debeline do 10 cm.</t>
  </si>
  <si>
    <t>m2</t>
  </si>
  <si>
    <t>Rušenje obstoječih robnikov  z nakladanjem na prevozno sredstvo in odvozom na trajno deponijo po izbiri izvajalca.</t>
  </si>
  <si>
    <t>ZEMELJSKA DELA</t>
  </si>
  <si>
    <t>ZEMELJSKA DELA SKUPAJ</t>
  </si>
  <si>
    <t>BETONSKA DELA</t>
  </si>
  <si>
    <t>BETONSKA DELA SKUPAJ</t>
  </si>
  <si>
    <t>KAMNARSKA DELA</t>
  </si>
  <si>
    <t>KAMNARSKA DELA SKUPAJ</t>
  </si>
  <si>
    <t>URBANA OPREMA</t>
  </si>
  <si>
    <t>URBANA OPREMA SKUPAJ</t>
  </si>
  <si>
    <t>Izdelava načrta prometne ureditve</t>
  </si>
  <si>
    <t>Ureditev in zavarovanje gradbišča pred pričetkom rušitvenih del z gradbiščno ograjo in vsemi potrebnimi zavarovanji ter potrebno signalizacijo v skladu z varnostnim načrtom, načrtom prometne ureditve v času gradnje in glede na plan dela oziroma organizacijo del na gradbišču</t>
  </si>
  <si>
    <t>9.</t>
  </si>
  <si>
    <t>ZIDARSKA DELA</t>
  </si>
  <si>
    <t>Rušenje obstoječe asfaltne prevleke debeline do 10 cm z nakladanjem na prevozno sredstvo in odvozom na trajno deponijo po izbiri izvajalca.</t>
  </si>
  <si>
    <t>m3</t>
  </si>
  <si>
    <t>ZIDARSKA DELA SKUPAJ</t>
  </si>
  <si>
    <t>Izdelava drenažnega betona  C20/25 pod tlakovanimi površinami v debelini 20 cm. Izvede se kot mikroarmiran beton z dodatkom PP vlaken.</t>
  </si>
  <si>
    <t>Izdelava temelja za prometni znak iz betona C 30/37, globine 50 cm, preseka 50 cm</t>
  </si>
  <si>
    <t>Izdelava jaška pitnika z priklopom za vodo in odtokom v kanalizacijo. Pokrov jaška z inox navojno cevjo za pritrditev in dvig kamna.</t>
  </si>
  <si>
    <t>Izdelava varnostnega načrta po ZGO-1 in določitev koordinatorja iz varstva pri delu za čas gradnje. Dela se bodo izvajala etapno na različnih lokacijah in bodo časovno trajala min. 1 leto. Po potrebi sprotno ažuriranje glede na dinamiko in potek del.</t>
  </si>
  <si>
    <t>KV delavec</t>
  </si>
  <si>
    <t>ur</t>
  </si>
  <si>
    <t>PK delavec</t>
  </si>
  <si>
    <t>Dodatek za izdelavo podesta, stopnice ali rampe med novim tlakom in vhodom iz drenažnega betona C 20/25</t>
  </si>
  <si>
    <t>Dobava in vgraditev stebrička za prometni znak iz vroče cinkane jeklene cevi s premerom 64 mm, dolžine 3500 mm</t>
  </si>
  <si>
    <t>10.</t>
  </si>
  <si>
    <t>1</t>
  </si>
  <si>
    <t>Dobava in montaža kladnih stopnic dimenzij, dolžine klade do 1,5 m, različnih dimenzij (glede na višinske razlike vhodov). Obdelava vidnih ploskev po detajlu</t>
  </si>
  <si>
    <t>Izvedba mehanskega čiščenja odkopanih obstoječih zidov objektov (odbijanje ometa ter čiščenje s pranjem), ter izvedba novega sanacijskega ometa z obrizgom do 100% pokrivnosti , na katerega se nanese tesnilni omet, deb. do 4 cm, drugi sloj do 2 cm vgradnja z gladilko, nato naslednji sloj, zadnji sloj zaglajevanje površine z leseno gladilko. Po sušenju se zaključni sloj izvede v barvi obstoječe fasade. Višina do 30 cm.</t>
  </si>
  <si>
    <t>ZGORNJI USTROJ</t>
  </si>
  <si>
    <t xml:space="preserve">ZGORNJI USTROJ </t>
  </si>
  <si>
    <t>1. SKLOP</t>
  </si>
  <si>
    <t>Dobava in polaganje dvignjenih in spuščenih betonskih robnikov 15/25/100 cm v ravnini in krivini na betonsko posteljico iz C12/15, vključno s fugiranjem, po detajlu arhitekta</t>
  </si>
  <si>
    <t>METEORNA ODVODNJA</t>
  </si>
  <si>
    <r>
      <t xml:space="preserve">Dobava in montaža kamnitih pragov pred vhodi objektov, kamnite plošče dimenzij </t>
    </r>
    <r>
      <rPr>
        <sz val="12"/>
        <color rgb="FFFF0000"/>
        <rFont val="Calibri"/>
        <family val="2"/>
        <charset val="238"/>
        <scheme val="minor"/>
      </rPr>
      <t>111x74x12</t>
    </r>
    <r>
      <rPr>
        <sz val="12"/>
        <rFont val="Calibri"/>
        <family val="2"/>
        <charset val="238"/>
        <scheme val="minor"/>
      </rPr>
      <t xml:space="preserve"> cm, polaganje po načrtu arhitekta </t>
    </r>
  </si>
  <si>
    <t>Rušenje obstoječega tlaka iz kamnitih plošč ali porfida, debeline do 15 cm,z nakladanjem na prevozno sredstvo in odvozom na trajno deponijo po izbiri izvajalca.</t>
  </si>
  <si>
    <t>kopač, bager ali drug podoben stroj teže do 8 ton z rušilnim kladivom</t>
  </si>
  <si>
    <t>Strojno in ročno rušenje AB betonskega temelja, debeline nad 20 cm, z nakladanjem na prevozno sredstvo in odvozom na trajno deponijo po izbiri izvajalca.</t>
  </si>
  <si>
    <t>Zasek oziroma rezanje obstoječega tlaka iz AB betona ali porfida, debeline do 15 cm.</t>
  </si>
  <si>
    <t>Rušenje obstoječega tlaka iz AB betona ali pranih plošč, debeline do 15 cm, z nakladanjem na prevozno sredstvo in odvozom na trajno deponijo po izbiri izvajalca.</t>
  </si>
  <si>
    <t>Demontaža obstoječega tlaka iz granitnih kock,  predvidena je ponovna uproaba tlakovcev, tlakovce se zlaga na paleto, z nakladanjem na prevozno sredstvo in odvozom na deponijo po dogovoru z naročnikom.</t>
  </si>
  <si>
    <t>Nasutje ob drevesih. Nasutje lomljenega agregata v območju obstoječih dreves, debelina nasutja 30 cm, vrsta agregata, barva in velikost frakcije agregata določi projektant arhitekture, po načrtu PZI. Pred nasutjem lomljenega agregata je potrebno območje ob drevesu pripraviti. Izvede se ročna odstranitev ostankov gradbenega materiala. Vidno območje ob drevesu se razrahlja z zračnim puhalnikom za korenine. Na razrahljano podlago se nasuje organsko substanco kot npr. BioVin, VertiMulch, preparati mikoriznih gliv. KORENIN IN SPODNJEGA DELA DEBLA TER ZGORNJEGA DELA DEBLA SE PRI TEM NE SME POŠKODOVATI! Obračun po številu dreves.</t>
  </si>
  <si>
    <t>Izdelava podložnega betona C20/25 pod litimi betonskimi ploščami 3x1,5m, v debelini 10cm.</t>
  </si>
  <si>
    <r>
      <t xml:space="preserve">Robni pas pranega betona ob objektih.  Izdelava in montaža litega betonskega tlaka, zaključka med obstoječimi zidovi objektov in tlakovanjem </t>
    </r>
    <r>
      <rPr>
        <sz val="12"/>
        <color rgb="FFFF0000"/>
        <rFont val="Calibri"/>
        <family val="2"/>
        <charset val="238"/>
        <scheme val="minor"/>
      </rPr>
      <t>debeline 10 cm</t>
    </r>
    <r>
      <rPr>
        <sz val="12"/>
        <rFont val="Calibri"/>
        <family val="2"/>
        <charset val="238"/>
        <scheme val="minor"/>
      </rPr>
      <t>, skupaj z armaturno mrežo iz C30/37, PV II, XF4, XD3, OOPZT-S25, z rezanjem dilatacij, na drenažni beton. Agregat iz drobljenca REPNA (Klasični Repen iz kamnoloma Doline), frakcija 4-8 mm. Obdelava vidne površine prani beton. V izvedbo obdelave je potrebno upoštevati obdelavo robov in fug po detajlu projektanta arhitekture, po načrtu PZI. Pozicije, širine in obdelave dilatacij po izboru projektanta arhitektura. Tesnenje dilatacij se izvede s trajnoelastičnim kitom z vmešanim peščenim agregatom. Barva trajno elastičnega kita in vrsta agregata, barva ter velikost peščenega agregata po izboru projektanta arhitekture.</t>
    </r>
  </si>
  <si>
    <t>Ves uporabljen kamniti material mora biti prvovrsten, vsi vzorci kamnitih izdelkov, pritrdilnega in veznega materiala morajo biti dostavljeni projektantu v pregled in pisno potrditev.</t>
  </si>
  <si>
    <r>
      <t xml:space="preserve">Dobava fugirne mase in polnenje reg med kamnitimi ploščami s fugirno maso, širina reg  1 -2 cm, globina reg do </t>
    </r>
    <r>
      <rPr>
        <sz val="12"/>
        <color rgb="FFFF0000"/>
        <rFont val="Calibri"/>
        <family val="2"/>
        <charset val="238"/>
        <scheme val="minor"/>
      </rPr>
      <t>6 cm</t>
    </r>
    <r>
      <rPr>
        <sz val="12"/>
        <rFont val="Calibri"/>
        <family val="2"/>
        <charset val="238"/>
        <scheme val="minor"/>
      </rPr>
      <t>, dolžina reg do 20 m/m2. Fugiranje z mrazoodporno visokokvalitetno cementno fugirno maso kot npr: Baumit PlasterFugenmörtel. Fugiranje se izvede poglobljeno, 3-5 mm pod robom pohodne ploskve kamnite plošče, barva fugirne mase po izboru projektanta arhitekture.</t>
    </r>
  </si>
  <si>
    <r>
      <t xml:space="preserve">Dobava fugirne mase in polnenje reg med kamnitimi ploščami s fugirno maso, širina reg  1 -2 cm, globina reg do </t>
    </r>
    <r>
      <rPr>
        <sz val="12"/>
        <color rgb="FFFF0000"/>
        <rFont val="Calibri"/>
        <family val="2"/>
        <charset val="238"/>
        <scheme val="minor"/>
      </rPr>
      <t>8 cm</t>
    </r>
    <r>
      <rPr>
        <sz val="12"/>
        <rFont val="Calibri"/>
        <family val="2"/>
        <charset val="238"/>
        <scheme val="minor"/>
      </rPr>
      <t>, dolžina reg do 4,0 m/m2. Fugiranje z mrazoodporno visokokvalitetno cementno fugirno maso kot npr: Baumit PlasterFugenmörtel. Fugiranje se izvede poglobljeno, 3-5 mm pod robom pohodne ploskve kamnite plošče, barva fugirne mase po izboru projektanta arhitekture.</t>
    </r>
  </si>
  <si>
    <t>m1</t>
  </si>
  <si>
    <t>Planiranje in valjanje planuuma temeljnih tal skladno z zahtevami iz tehničnega poročila.  Z niveliranjem do natančnosti +-2cm</t>
  </si>
  <si>
    <t>Dobava in polaganje geotekstila iz PP filca 300 g/m3. Polaganje na mestih, kjer ne poteka ostala infrastruktura.</t>
  </si>
  <si>
    <t>Planiranje tamponskega nasutja in mešanice pranega peska s finim planiranjem, z niveliranjem do natančnosti +-1cm, z uvaljanjem do predpisane zbitosti - za polaganje končnega ustroja</t>
  </si>
  <si>
    <r>
      <t>Izdelava dilatacijskih stikov pranega betona debeline 4-6 mm. Tesnenje dilatacij se izvede s trajnoelastičnim kitom z vmešanim peščenim agregatom. Fugiranje se izvede poglobljeno, 3-5 mm pod robom pohodne ploskve betona. Kot npr. sistem TKK, Tekaflex MS 15, prednamaz TKK Primer KVZ 16, podložni trak ustrezne dimenzije TKK Back filling tape. Barva trajno elastičnega kita in vrsta agregata, barva ter velikost peščenega agregata po izboru projektanta arhitekture. Pozicije dilatacij po načrtu PZI. Dolžina reg do</t>
    </r>
    <r>
      <rPr>
        <sz val="12"/>
        <color rgb="FFFF0000"/>
        <rFont val="Calibri"/>
        <family val="2"/>
        <charset val="238"/>
        <scheme val="minor"/>
      </rPr>
      <t xml:space="preserve"> 3,0 m</t>
    </r>
    <r>
      <rPr>
        <sz val="12"/>
        <rFont val="Calibri"/>
        <family val="2"/>
        <charset val="238"/>
        <scheme val="minor"/>
      </rPr>
      <t>/m2.</t>
    </r>
  </si>
  <si>
    <t>4.1</t>
  </si>
  <si>
    <t>4.2</t>
  </si>
  <si>
    <t>Dobava in polaganje PE folije pod litimi betonskimi ploščami 3x1,5m, v debelini 0,2mm.</t>
  </si>
  <si>
    <t>Dobava in vgradnja tamponskega kamnitega materjala 0-32mm, na utrjeno zemeljsko podlago v debelini 20cm z grobim planiranjem. Evd ≥ 50 Mpa</t>
  </si>
  <si>
    <t>Dobava in vgradnja mešanice pranega peska 4-8 mm in 8-16mm, na utrjeno zemeljsko podlago v debelini 20cm z grobim planiranjem. Evd ≥ 50 Mpa</t>
  </si>
  <si>
    <t>SKUPAJ brez DDV</t>
  </si>
  <si>
    <t>Zakoličba trase kanalet z niveliranjem.</t>
  </si>
  <si>
    <t>Naprava in postavitev gradbenih profilov za izvedbo kanalet na meteorno kanalizacijo.</t>
  </si>
  <si>
    <t xml:space="preserve">Dobava in vgradnja nastavka za zaprtje kanalete. Izdelava C profila iz inox pločevine AISI 304. Zunanje širine 123 mm, višine 21 mm. Z rezanjem na ustrezno dolžino. Debeline 3 mm. Po detajlju PZI.  </t>
  </si>
  <si>
    <t>Dobava in vgradnja DN 160, PVC-UK cevi SN 4, enoslojne, na betonsko posteljico in obbetonirana po detajlu PZI za povezavo kanalet ali žlebo z meteorno kalnalizacijo. Vključno s koleni, redukcijami do DN 250, priključnimi T ali Y kosi do cevi DN 250. Fazonski kos se obračuna za 0,5 m cevi.</t>
  </si>
  <si>
    <t xml:space="preserve">Dobava in polaganje linijskih kanalet iz polimernega betona z zaščito roba iz pocinkane pločevine na betonsko posteljico C20/25 debeline 15 cm kot npr. ACO Multiline V100, ali ustrezno enakovredne. Postavka vključuje kanaleto svetle širine 10 cm, svetle višine 13,6 cm  BREZ vgrajenega padca, ves potrebni čelni in zaključni material in morebitno rezanje in lepljenje na ustrezno dolžino). Kanaleta se postavlja na betonsko podlogo in po postavitvi se obbetonira, po načrtu PZI. </t>
  </si>
  <si>
    <t>Dobava in vgradnja DN 110, PVC-UK cevi SN 4, enoslojne, na betonsko posteljico in obbetonirana po detajlu PZI za povezavo kanalet. Vključno s koleni. Fazonski kos se obračuna za 0,5 m cevi.</t>
  </si>
  <si>
    <t>Geometrija polaganja tlakovanja je vezana na geometrijo arheoloških ostalin. Potrebna je točna navezava na geometrijo že izvedenega tlakovanja. V postavki vključiti zakoličbo osi polaganja kamnitega tlakovanja. Osi je potrebno zakoličiti geodetsko na podlagi podanih koordinat v projektu arhitekture, načrt PZI.</t>
  </si>
  <si>
    <t>UREDITEV STAREGA MESTNEGA JEDRA - KASTRE V AJDOVŠČINI 3. FAZA</t>
  </si>
  <si>
    <t>METEORNA ODVODNJA SKUPAJ</t>
  </si>
  <si>
    <r>
      <t xml:space="preserve">Izdelava AB temelja lesene klopi TIP A, dim. </t>
    </r>
    <r>
      <rPr>
        <sz val="12"/>
        <color rgb="FFFF0000"/>
        <rFont val="Calibri"/>
        <family val="2"/>
        <charset val="238"/>
        <scheme val="minor"/>
      </rPr>
      <t>60 /20/460 cm</t>
    </r>
    <r>
      <rPr>
        <sz val="12"/>
        <rFont val="Calibri"/>
        <family val="2"/>
        <charset val="238"/>
        <scheme val="minor"/>
      </rPr>
      <t>, komplet z opažem, betonom C30/37, min.armaturo in vsemi pomožnimi deli</t>
    </r>
  </si>
  <si>
    <r>
      <t xml:space="preserve">Izdelava AB temelja lesene klopi TIP B, dim. </t>
    </r>
    <r>
      <rPr>
        <sz val="12"/>
        <color rgb="FFFF0000"/>
        <rFont val="Calibri"/>
        <family val="2"/>
        <charset val="238"/>
        <scheme val="minor"/>
      </rPr>
      <t>60 /20/300 cm</t>
    </r>
    <r>
      <rPr>
        <sz val="12"/>
        <rFont val="Calibri"/>
        <family val="2"/>
        <charset val="238"/>
        <scheme val="minor"/>
      </rPr>
      <t>, komplet z opažem, betonom C30/37, min.armaturo in vsemi pomožnimi deli</t>
    </r>
  </si>
  <si>
    <r>
      <t xml:space="preserve">Izdelava AB temelja lesenega podesta, dim. </t>
    </r>
    <r>
      <rPr>
        <sz val="12"/>
        <color rgb="FFFF0000"/>
        <rFont val="Calibri"/>
        <family val="2"/>
        <charset val="238"/>
        <scheme val="minor"/>
      </rPr>
      <t>160 /20/300 cm</t>
    </r>
    <r>
      <rPr>
        <sz val="12"/>
        <rFont val="Calibri"/>
        <family val="2"/>
        <charset val="238"/>
        <scheme val="minor"/>
      </rPr>
      <t>, komplet z opažem, betonom C30/37, min.armaturo in vsemi pomožnimi deli</t>
    </r>
  </si>
  <si>
    <t>Izdelava, dobava in montaža samostoječega betonskega pitnika dimenzije 37X52X100 cm (višina nad tlakom 90 cm),izdelanega iz umetnega kamna (teraco) in inox vgrajene pripadajoče armature (potisna tipka, regulacija) in inox sidri za vgradnjo; vodovod je predmet instalacijskih del. Pitnik je izdelan v kovinskem kalupu iz umetnega kamna - beli terazzo, drobne granulacije, svetli ton in belega portland cementa. Sestavo kamna, barvo in granulat izbere arhitekt. Oblika po detajlu arhitekta. Pitnik se po razopaženju obrusi do popolnoma gladkega in ravnega otipa ter spolira. Robovi so obdelani ločno v projektuiranem radiju (postforming oblika). Sredinski pitnik z lovilno kamnito posodo.  Skupaj s temeljenjem in vgradnjo v talno podlago. Kot na primer pitniki COSTON ali enakovredno. Skupaj z jaškom za priklop instalacij pod koto finalnega tlaka. Pokrov je iz vročecinkane pločevine npr.: ACO toptec paving gs dim. 400/400 mm, primeren za vstavljanje kamnitega tlaka, vijačen v okvir, z dvema kovinskima ploščicama z napisi.</t>
  </si>
  <si>
    <r>
      <t xml:space="preserve">Izdelava AB temelja za naslon kolesa, dim. </t>
    </r>
    <r>
      <rPr>
        <sz val="12"/>
        <color rgb="FFFF0000"/>
        <rFont val="Calibri"/>
        <family val="2"/>
        <charset val="238"/>
        <scheme val="minor"/>
      </rPr>
      <t>74 /20/77 cm</t>
    </r>
    <r>
      <rPr>
        <sz val="12"/>
        <rFont val="Calibri"/>
        <family val="2"/>
        <charset val="238"/>
        <scheme val="minor"/>
      </rPr>
      <t>, komplet z opažem, betonom C30/37, min.armaturo in vsemi pomožnimi deli. V kolikor se izvede več naslonov v liniji, se temelj izvede povezano. Obračun na 1 naslon za kolo.</t>
    </r>
  </si>
  <si>
    <t xml:space="preserve">Izdelava, dobava in montaža triprekatnega koša za smeti iz varjenega vroče cinkanega jekla, barvanega po RAL s strukturno barvo s premičnim vloženim košem, vpetim na pant in z vgrajenim mehanizmom za zaklep in držalom vrečke,  izdelano po načrtu, kot sledi: Jeklena finalno obdelana konstrukcija: temeljna zaščita: FeZn vroče cinkana podkonstrukcija, čistost cinka najmanj 99,99 %, minimalnega nanosa 275 g/m2. Konstrukcija je izdelana iz ploščate pločevine 10  in 5 mm (plošče  in trakovi), rezane in brušene v dimenzijah po detajlu in v projektiranih debelinah, ki skupaj tvorijo koš za smeti skupaj s podnožjem iz škatlastih profilov 60/60/6 mm. Konstrukcija je sidrana pod finalni tlak z dvema sidrnima ploščama, ki se vijačita v talno podlago z globinskimi vložki ter dvokomponentnimi lepili.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Za podrobnejši opis, sestavo in obliko glej uvodne pripombe popisa ter detajl projekta. </t>
  </si>
  <si>
    <t xml:space="preserve">Izdelava, dobava in montaža lesene klopi .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4605 mm, širina klopi je 760 mm. Višina klopi je 45 cm nad nivojem tlakovanja. Zgornja ploskev klopi je vodoravna. V primeru nagnjega terena se izhodiščno višino klopi določi po navodilih projektanta. </t>
  </si>
  <si>
    <t xml:space="preserve">Kovinske podporne elemente lesene klopi se sidra v AB temelje pod nivojem tlakovanja po PZI načrtu. Sidrna plošča je dimenzije 400 x 400 x 10 mm z ojačitvenimi rebri iz jeklenih ploščatih profilov debeline 10 mm.  </t>
  </si>
  <si>
    <t>Kovinske podporne elemente lesene klopi se sidra v AB temelje pod nivojem tlakovanja po PZI načrtu. Sidrna plošča je dimenzije 400 x 400 x 10 mm z ojačitvenimi rebri iz jeklenih ploščatih profilov debeline 10 mm.  Teža jeklene konstrukcije je 367 kg.</t>
  </si>
  <si>
    <t xml:space="preserve">Izdelava, dobava in montaža lesene klopi .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3000 mm, širina klopi je 520 mm. Višina klopi je 45 cm nad nivojem tlakovanja. Zgornja ploskev klopi je vodoravna. V primeru nagnjega terena se izhodiščno višino klopi določi po navodilih projektanta. </t>
  </si>
  <si>
    <t>Leseni del klopi se izdela iz lesenih letev iz masivnega akacijevega lesa 1. kvalitete (brez grč). Lesene letve so preseka 40/200 mm skupne dolžine 3000 mm, 9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</si>
  <si>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Leseni del klopi se izdela iz lesenih letev iz masivnega akacijevega lesa 1. kvalitete (brez grč). Lesene letve so preseka 40/200 mm skupne dolžine 4605 (v dveh delih) mm, 13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</si>
  <si>
    <t>Dodava in vgradnja jaška za potopni steber fi 27,5 cm. Podložni beton C20/25, debeline 15 cm, 1m2, betonska cev fi 60, L=85cm, Po PZI načrtu.</t>
  </si>
  <si>
    <r>
      <rPr>
        <b/>
        <sz val="12"/>
        <rFont val="Calibri"/>
        <family val="2"/>
        <charset val="238"/>
        <scheme val="minor"/>
      </rPr>
      <t>Opomba 1:</t>
    </r>
    <r>
      <rPr>
        <sz val="12"/>
        <rFont val="Calibri"/>
        <family val="2"/>
        <charset val="238"/>
        <scheme val="minor"/>
      </rPr>
      <t xml:space="preserve"> Rušitev podzemne infrastrukture s pripadajočimi jaški in nadzemnimi drogovi (javna razsvetljava, prometna signalizacija) ni predmet tega popisa!</t>
    </r>
  </si>
  <si>
    <r>
      <rPr>
        <b/>
        <sz val="12"/>
        <rFont val="Calibri"/>
        <family val="2"/>
        <charset val="238"/>
        <scheme val="minor"/>
      </rPr>
      <t>Opomba 2:</t>
    </r>
    <r>
      <rPr>
        <sz val="12"/>
        <rFont val="Calibri"/>
        <family val="2"/>
        <charset val="238"/>
        <scheme val="minor"/>
      </rPr>
      <t xml:space="preserve"> Pri rušenju in izkopu ter odvozu materjala na trajno deponijo so v ceno vključene vse takse in drugi stroški, ki so povezani s trajnim deponiranjem oziroma recikiliranjem.</t>
    </r>
  </si>
  <si>
    <r>
      <t>Strojni in ročni površinski izkop gradbenega platoja - izkop zgornje plasti obstoječega tamponskega in peščenega nasutja in zemljine v terenu III - IV. ktg., v globino do</t>
    </r>
    <r>
      <rPr>
        <sz val="12"/>
        <color indexed="10"/>
        <rFont val="Calibri"/>
        <family val="2"/>
        <charset val="238"/>
        <scheme val="minor"/>
      </rPr>
      <t xml:space="preserve"> </t>
    </r>
    <r>
      <rPr>
        <sz val="12"/>
        <rFont val="Calibri"/>
        <family val="2"/>
        <charset val="238"/>
        <scheme val="minor"/>
      </rPr>
      <t>60cm, z nakladanjem na transportno sredstvo in odvozom na trajno deponijo</t>
    </r>
  </si>
  <si>
    <r>
      <t xml:space="preserve">OPOMBA: </t>
    </r>
    <r>
      <rPr>
        <sz val="12"/>
        <rFont val="Calibri"/>
        <family val="2"/>
        <charset val="238"/>
        <scheme val="minor"/>
      </rPr>
      <t>v postavki vključiti vsa potrebna dela in ves material za izvedbo del, vključno z morebitnim potrebnim rezanjem. Za tlak mora izvajalec del dostaviti vzorec AB plošč velikosti ca 2x2 m2 in na zahtevo projektanta postaviti vzorčno polje enake velikosti, vključeno je fugiranje vzorčnega polja, obdelava robov plošč po detajlu. Fugiranje se izvede poglobljeno! V ceno tlaka vključiti tudi izdelavo plošč različnih dimenzij - zaključki in odprtine za pokrove jaškov ali drugih elementov. Plošče, ki se stikajo s linijskimi regami imajo drugačne robove kot ostale!</t>
    </r>
  </si>
  <si>
    <t>Dobava fugirne mase in polnenje reg med AB ploščami z epoksidno fugirno maso, širina reg  do 2cm, globina reg do 9 cm, dolžina reg do 1,5 m/m2. fugiranje poglobljeno 3-5 mm pod robom! Barva trajno elastičnega kita in vrsta agregata, barva ter velikost peščenega agregata po izboru projektanta arhitekture. Pozicije dilatacij po načrtu PZI.</t>
  </si>
  <si>
    <r>
      <t xml:space="preserve">OPOMBA: </t>
    </r>
    <r>
      <rPr>
        <sz val="12"/>
        <rFont val="Calibri"/>
        <family val="2"/>
        <charset val="238"/>
        <scheme val="minor"/>
      </rPr>
      <t xml:space="preserve">v postavki vključiti vsa potrebna dela in ves material za izvedbo del, vključno s potrebnim rezanjem (do 20% plošč). Za vsak tip tlaka mora izvajalec del dostaviti vzorec kamnitih plošč velikosti ca 4 m2 in na zahtevo projektanta postaviti vzorčno polje enake velikosti, vključeno je fugiranje vzorčnega polja, obdelava robov kamnitih plošč po detajlu arhitekta (nepravilna). Fugiranje se izvede poglobljeno! </t>
    </r>
    <r>
      <rPr>
        <b/>
        <sz val="12"/>
        <rFont val="Calibri"/>
        <family val="2"/>
        <charset val="238"/>
        <scheme val="minor"/>
      </rPr>
      <t>(Zahteva po štokani površini kamna pomeni strojno štokanje!</t>
    </r>
    <r>
      <rPr>
        <sz val="12"/>
        <rFont val="Calibri"/>
        <family val="2"/>
        <charset val="238"/>
        <scheme val="minor"/>
      </rPr>
      <t>)</t>
    </r>
    <r>
      <rPr>
        <b/>
        <sz val="12"/>
        <rFont val="Calibri"/>
        <family val="2"/>
        <charset val="238"/>
        <scheme val="minor"/>
      </rPr>
      <t xml:space="preserve"> </t>
    </r>
    <r>
      <rPr>
        <sz val="12"/>
        <rFont val="Calibri"/>
        <family val="2"/>
        <charset val="238"/>
        <scheme val="minor"/>
      </rPr>
      <t>Kamen mora biti obstojen na zunanje vremenske dejavnike , kamen uporabljen za masivne elemente in tlakovanih površin mora biti odporen proti obrabi. Kvaliteta kamnitih plošč mora biti v skladu s standardom SIST EN. 1341:2013.</t>
    </r>
  </si>
  <si>
    <r>
      <rPr>
        <b/>
        <sz val="12"/>
        <rFont val="Calibri"/>
        <family val="2"/>
        <charset val="238"/>
        <scheme val="minor"/>
      </rPr>
      <t xml:space="preserve">ZAHTEVANE MINIMALNE LASTNOSTI ZA KAMEN REPEN (Klasični REPEN iz kamnoloma Doline): </t>
    </r>
    <r>
      <rPr>
        <sz val="12"/>
        <rFont val="Calibri"/>
        <family val="2"/>
        <charset val="238"/>
        <scheme val="minor"/>
      </rPr>
      <t>sedimentni apnenec, upogibna trdnost: min. 15 MPa, tlačna trdnost: min. 200 MPa Vpijanje vode pri atmosferskem tlaku: max. 0,2 %, Odpornost proti zmrzovanju, upogibna trdnost po 56 ciklih : min. 14 MPa – material ni zmrzljiv! Odpornost proti zdrsu (grobo štokana obdelava, mokra površina):  min. 41 SRV oz. R-12. Kot dokazilo je potrebno priložiti atestno dokumentacijo ustreznosti na podlagi zahtevanih standardov za naravne kamne v  tehničnem poročilu. Kamen mora imeti ustrezen atest v skladu z veljavnimi metodnimi standardi za naravni kamen in CE certifikat. Vsi ostali vezni, fugirni materiali in kiti morajo izpolnjevati kriterije za zunanje polaganje večjih obremenitev (upogibna in tlačna trdnost, vpijanje vode, poroznost), odpornost na soli za odmrzovanje  in zmrzlinsko odpornost. Cena mora zajemati dobavo materialov komplet z vsemi prevozi, prenosi, zaščitami  in pomožnimi deli.  Po končanih delih je potrebno  kamnite površine  očistiti.</t>
    </r>
  </si>
  <si>
    <r>
      <rPr>
        <b/>
        <sz val="12"/>
        <rFont val="Calibri"/>
        <family val="2"/>
        <charset val="238"/>
        <scheme val="minor"/>
      </rPr>
      <t xml:space="preserve">Prezentacija rimskih ostalin </t>
    </r>
    <r>
      <rPr>
        <sz val="12"/>
        <rFont val="Calibri"/>
        <family val="2"/>
        <charset val="238"/>
        <scheme val="minor"/>
      </rPr>
      <t xml:space="preserve">Izdelava, dobava in montaža kamnitega tlaka REPEN (Klasični REPEN iz kamnoloma Doline) dim. </t>
    </r>
    <r>
      <rPr>
        <sz val="12"/>
        <color rgb="FFFF0000"/>
        <rFont val="Calibri"/>
        <family val="2"/>
        <charset val="238"/>
        <scheme val="minor"/>
      </rPr>
      <t>18/9/6cm in 18/6/6cm</t>
    </r>
    <r>
      <rPr>
        <sz val="12"/>
        <rFont val="Calibri"/>
        <family val="2"/>
        <charset val="238"/>
        <scheme val="minor"/>
      </rPr>
      <t xml:space="preserve">, na drenažni estrih, z drenažnim estrihom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klane. Spodnja ploskev ima rezano površino. </t>
    </r>
  </si>
  <si>
    <r>
      <rPr>
        <b/>
        <sz val="12"/>
        <rFont val="Calibri"/>
        <family val="2"/>
        <charset val="238"/>
        <scheme val="minor"/>
      </rPr>
      <t>Dilatacije.</t>
    </r>
    <r>
      <rPr>
        <sz val="12"/>
        <rFont val="Calibri"/>
        <family val="2"/>
        <charset val="238"/>
        <scheme val="minor"/>
      </rPr>
      <t xml:space="preserve"> Izdelava, dobava in montaža dilatacijskih stikov. Tesnenje dilatacij se izvede s trajnoelastičnim kitom z vmešanim peščenim agregatom. Fugiranje se izvede poglobljeno, 3-5 mm pod robom pohodne ploskve kamnite plošče. Kot npr. sistem TKK, Tekaflex MS 15, prednamaz TKK Primer KVZ 16, podložni trak ustrezne dimenzije TKK Back filling tape. Barva trajno elastičnega kita in vrsta agregata, barva ter velikost peščenega agregata po izboru projektanta arhitekture. Pozicije dilatacij po načrtu PZI.</t>
    </r>
  </si>
  <si>
    <r>
      <t>m</t>
    </r>
    <r>
      <rPr>
        <vertAlign val="superscript"/>
        <sz val="12"/>
        <rFont val="Calibri"/>
        <family val="2"/>
        <charset val="238"/>
        <scheme val="minor"/>
      </rPr>
      <t>2</t>
    </r>
  </si>
  <si>
    <t>Dobava in vgradnja zbiralnika za kanaleto, iz polimernega betona z zaščito roba iz pocinkane pločevine in iztokom za cev DN 150 na betonsko postelico C20/25 debeline 15 cm ter po postavitvi se obbetonira, kot npr. ACO Multiline V100 ali ustrezno enakovredne, komplet s pokrovom, vsemi potrebnimi zaključnimi elementi ter izdelavo iztoka za cev PVC DN 150 mm. Dolžina revizijskega elementa je 50cm. Revizijski element se postavlja na betonsko podlogo in po postavitvi se obbetonira, v postavko se vključi navezavo na obstoječi meteorni kanal, po načrtu PZI.</t>
  </si>
  <si>
    <r>
      <rPr>
        <sz val="12"/>
        <rFont val="Calibri"/>
        <family val="2"/>
        <charset val="238"/>
        <scheme val="minor"/>
      </rPr>
      <t>Izdelava, dobava in montaža samostoječega kamnitega pitnika dimenzije 37X74X100 cm (višina nad tlakom 90 cm), iz naravnega kamna, z inox vgrajeno pripadajoče armaturo (potisna tipka, regulacija) in inox sidri za vgradnjo; vodovod je predmet instalacijskih del. Pitnik je izdelan iz naravnega kamna Repen; rezan, brušen in krtačen. Oblika po detajlu arhitekta. Robovi so obdelani ločno v minimalnem radiju. Pitnik s stransko pipo in z poševno lovilno kamnito posodo z inox mrežico na odtočni strani. Skupaj s temeljenjem in vgradnjo v talno podlago. Kot na primer pitniki COSTON ali enakovredno.</t>
    </r>
    <r>
      <rPr>
        <sz val="12"/>
        <color indexed="10"/>
        <rFont val="Calibri"/>
        <family val="2"/>
        <charset val="238"/>
        <scheme val="minor"/>
      </rPr>
      <t xml:space="preserve"> </t>
    </r>
    <r>
      <rPr>
        <sz val="12"/>
        <rFont val="Calibri"/>
        <family val="2"/>
        <charset val="238"/>
        <scheme val="minor"/>
      </rPr>
      <t>Skupaj z jaškom za priklop instalacij pod koto finalnega tlaka. Pokrov je iz vročecinkane pločevine npr.: ACO toptec paving gs dim. 400/400 mm, primeren za vstavljanje kamnitega tlaka, vijačen v okvir, z dvema kovinskima ploščicama z napisi.</t>
    </r>
  </si>
  <si>
    <r>
      <t>Izdelava lesene klopi iz enega segmenta, dolžine 4605 mm, širine 760 mm in  višine 450 mm nad tlakovanjem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Skupaj 3 noge.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</si>
  <si>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r>
      <t>Izdelava lesene klopi iz enega segmenta, dolžine 3000 mm, širine 520 mm in  višine 450 mm nad tlakovanjem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Skupaj 2 nogi.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t>
    </r>
    <r>
      <rPr>
        <sz val="12"/>
        <color rgb="FFFF0000"/>
        <rFont val="Calibri"/>
        <family val="2"/>
        <charset val="238"/>
        <scheme val="minor"/>
      </rPr>
      <t xml:space="preserve"> </t>
    </r>
    <r>
      <rPr>
        <sz val="12"/>
        <rFont val="Calibri"/>
        <family val="2"/>
        <charset val="238"/>
        <scheme val="minor"/>
      </rPr>
      <t xml:space="preserve">
</t>
    </r>
  </si>
  <si>
    <t>ZASADITEV DREVES</t>
  </si>
  <si>
    <t xml:space="preserve">Preddela: Priprava in čiščenje terena, odstranitev gradbenega in drugega materiala, zavarovanje in zakoličba elementov izvedbe ureditve, vključno z izkopom do globine 150 cm (cca. 15 m3) </t>
  </si>
  <si>
    <t xml:space="preserve">Zemeljska dela: nabava, dobava in vgradnja drobljenca granulacije 16 -32 mm. </t>
  </si>
  <si>
    <t>Zemeljska dela: nabava, dobava in vgradnja ločilnega sloja iz geotekstila, PP filc 300g/m2, med zaključnim slojem lomljenca in sadilnim substratom . Preklopi min. 15cm</t>
  </si>
  <si>
    <t xml:space="preserve">Zemeljska dela: nabava, dobava in vgrajevanje sadilnega substrata, zračen mineralni substrat z velikim deležem organskih snovi, izdelava zalivalne jame </t>
  </si>
  <si>
    <t xml:space="preserve">Zemeljska dela: nabava, dobava in polaganje zaščitnega macesnovega lubja, granulacija 80 mm, v debelini 5 cm na območje zasaditve </t>
  </si>
  <si>
    <t xml:space="preserve">Nabava in dostava dreves: Drevesa so soliterji in neporaščeno deblo mora imeti višino minimalno 2,2m. Kakovost mora ustrezati predvideni po popisu.
Ob transportu, dostavi in deponiji na lokaciji pred saditvijo je treba zavarovati deblo, koreninski sistem in krošnjo pred mehanskimi poškodbami ter izsušitvijo. Rastlin ne smemo izpostavljati neposredni svetlobi.   </t>
  </si>
  <si>
    <t>ZASADITEV DREVES SKUPAJ</t>
  </si>
  <si>
    <t>Priprava vegetacijskega sloja: V skladu z DIN 18 915 je treba pripraviti vegetacijski nosilni sloj.Vsa drevesa sadimo v času izven vegetacijske sezone in ne takrat, ko so tla zmrznjena. Obvezna dobava sadik s koreninsko grudo. Pred saditvijo se doda substratu založno gnojilo. Po vstavitvi sadik je treba odstraniti vse zaščitne mreže z grude. Pred saditvijo se korenine obvezno spere in preveri ter sanira morebitne poškodbe ali napačno razrast. območje okrog koreninske grude zastremo s substratom, potlačimo, zalijemo. Višina koreničnika mora biti na isti koti terena kot v drevesnici. Drevesom dodamo zaščitno oporo – 3 oporne količke, ki morajo biti na dveh višinah povezani s prečnimi letvami. Po saditvi teren fino splaniramo, izdelamo zalivalno jamo in zastremo z zastirko.</t>
  </si>
  <si>
    <t>Dobava in vgradnja betona C 20/25, debeline 15 cm, z obbetoniranjem kanalete in priključkov žlebov in kanalet po detajlu PZI. Poraba betona 0,18 m3/m.</t>
  </si>
  <si>
    <t>Dobava in vgradnja nastavka z asimetrično rego svetle širine 10 mm, iz vročecinkane pločevine, višina rege 150 mm, tip ACO SlotTop 100 - single C250, ali ustrezno enakovredne. L=100cm</t>
  </si>
  <si>
    <t>Dobava in vgradnja nastavka z asimetrično rego svetle širine 10 mm, iz vročecinkane pločevine, višina rege 150 mm, tip ACO SlotTop 100 - single C250, ali ustrezno enakovredne. L=74 cm. Izdelava po naročilu. Vključno z izdelava, dobava in montaža kovinske zapore nastavka z asimetrično rego, iz inox pločevine, debeline 4 mm, z varjenim zatičem (2x), širina kovinske zapore 20 mm, višina 180 mm, 2x kosa na nastavek</t>
  </si>
  <si>
    <t>Dodatek za dobavo in izdelavo  nastavka za revizijski element - zbiralnik z asimetrično rego svetle širine 10 mm, iz vročecinkane pločevine, višina rege 150 mm, tip ACO SlotTop 100 - single C250, ali ustrezno enakovredne. L=500mm. Namesto polnila izdelava vtočne rešetke iz inox pločevine debeline 10mm, laserski izrez po motivih s potrditvijo projektanta</t>
  </si>
  <si>
    <t>Izdelava, dobava in montaža naslona za kolesa iz varjenega vroče cinkanega jekla, mat barvanega po RAL s strukturno barvo, izdelano po načrtu "stojala za kolesa",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nosilcev cca 10 cm (točno višino določiti glede na debelino malte) in sidrne plošče 20x74x1 cm sidran pod finalni tlak (očem skrito). Sidranje preko privarjenih sidrnih plošč s primernimi uvrtnanimi globinskimi vložki ter dvokomponentnimi lepili, na razdalji 77 cm. Zaradi stabilnosti stojala se drenažni beton na območju stojal nadomesti z AB ploščo debeline 20 cm vlito na podložni beton. Stojalo brušeno po robovih, gladki otip, brez deformacij, skriti zvari s spodnje strani. Za podrobnejši opis, sestavo in obliko glej uvodne pripombe popisa.</t>
  </si>
  <si>
    <t>Izdelava AB temelja pitnika z izrezom za inštalacijo dim. 68/30/105 cm komplet z opažem, betonom C30/37, min. armaturo in vsemi pomožnimi deli</t>
  </si>
  <si>
    <t>Izdelava, dobava in montaža naslona za kolesa iz varjenega vroče cinkanega jekla, mat barvanega po RAL s strukturno barvo, izdelano po načrtu "stojala za kolesa", kot sledi: Jeklena finalno obdelana konstrukcija: temeljna zaščita: FeZn vroče cinkana konstrukcija, čistost cinka najmanj 99,99 %, minimalnega nanosa 275 g/m2. Konstrukcija je izdelana iz kovinskih ploščatih profilov dim. 10/75 mm, rezanih, varjenih in brušenih v dimenzijah po detajlu, ki skupaj tvorijo okvir stojala dim. 75/74/7,5 cm. Okvir je pritjen preko dveh nosilcev cca 28 cm. in sidrne plošče 20x74x1 cm sidran pod finalni tlak (očem skrito). Sidranje preko privarjenih sidrnih plošč s primernimi uvrtnanimi globinskimi vložki ter dvokomponentnimi lepili, na razdalji 77 cm. Zaradi stabilnosti stojala se drenažni beton na območju stojal nadomesti z AB ploščo debeline 20 cm vlito na podložni beton. Stojalo brušeno po robovih, gladki otip, brez deformacij, skriti zvari s spodnje strani. Za podrobnejši opis, sestavo in obliko glej uvodne pripombe popisa.</t>
  </si>
  <si>
    <r>
      <t xml:space="preserve">Dobava in montaža pokrova iz vroče cinkanega jekla višine 110 mm, svetla odprtina </t>
    </r>
    <r>
      <rPr>
        <sz val="12"/>
        <color rgb="FFFF0000"/>
        <rFont val="Calibri"/>
        <family val="2"/>
        <charset val="238"/>
        <scheme val="minor"/>
      </rPr>
      <t>610/240mm</t>
    </r>
    <r>
      <rPr>
        <sz val="12"/>
        <rFont val="Calibri"/>
        <family val="2"/>
        <charset val="238"/>
        <scheme val="minor"/>
      </rPr>
      <t xml:space="preserve">,velikost okvirja </t>
    </r>
    <r>
      <rPr>
        <sz val="12"/>
        <color rgb="FFFF0000"/>
        <rFont val="Calibri"/>
        <family val="2"/>
        <charset val="238"/>
        <scheme val="minor"/>
      </rPr>
      <t>740/370mm</t>
    </r>
    <r>
      <rPr>
        <sz val="12"/>
        <rFont val="Calibri"/>
        <family val="2"/>
        <charset val="238"/>
        <scheme val="minor"/>
      </rPr>
      <t>. nosilnost C 250, vključno z AB razbremenilnim obročem in vencem, protihrupnim vložkom, (npr. ACO Toptek PAVING GS) - za izpolnitev z zaključnim kamnitim tlakom, pokrov vijačen v okvir in opremljen z dvema kovinskima ploščicama z napisoma V, po PZI načrtu "detajl pokrova". V postavki vključena vsa potrebna dela za postavitev pokrova na potrebno višino in nagib.</t>
    </r>
  </si>
  <si>
    <r>
      <t xml:space="preserve">Dobava in montaža pokrova iz vroče cinkanega jekla višine 110 mm, svetla odprtina </t>
    </r>
    <r>
      <rPr>
        <sz val="12"/>
        <color rgb="FFFF0000"/>
        <rFont val="Calibri"/>
        <family val="2"/>
        <charset val="238"/>
        <scheme val="minor"/>
      </rPr>
      <t>610/240mm</t>
    </r>
    <r>
      <rPr>
        <sz val="12"/>
        <rFont val="Calibri"/>
        <family val="2"/>
        <charset val="238"/>
        <scheme val="minor"/>
      </rPr>
      <t xml:space="preserve">,velikost okvirja </t>
    </r>
    <r>
      <rPr>
        <sz val="12"/>
        <color rgb="FFFF0000"/>
        <rFont val="Calibri"/>
        <family val="2"/>
        <charset val="238"/>
        <scheme val="minor"/>
      </rPr>
      <t>740/370mm</t>
    </r>
    <r>
      <rPr>
        <sz val="12"/>
        <rFont val="Calibri"/>
        <family val="2"/>
        <charset val="238"/>
        <scheme val="minor"/>
      </rPr>
      <t>. nosilnost C 250, vključno z AB razbremenilnim obročem in vencem, protihrupnim vložkom, (npr. ACO Toptek UNIFACE GS) - za izpolnitev z zaključnim betonskim tlakom, z dvema kovinskima ploščicama z napisoma V, po PZI načrtu "detajl pokrova". V postavki vključena vsa potrebna dela za postavitev pokrova na potrebno višino in nagib.</t>
    </r>
  </si>
  <si>
    <t>Dobava in montaža pokrova iz vroče cinkanega jekla višine 110 mm, svetla odprtina 604/604mm,velikost okvirja 740/740mm. nosilnost C 250, vključno z AB razbremenilnim obročem in vencem, protihrupnim vložkom, (npr. ACO Toptek UNIFACE GS) - za izpolnitev z zaključnim betonskim tlakom, z dvema kovinskima ploščicama z napisoma, (različni napisi V, E, K-M, K-F, JR)  po PZI načrtu "detajl pokrova". V postavki vključena vsa potrebna dela za postavitev pokrova na potrebno višino in nagib.</t>
  </si>
  <si>
    <r>
      <t xml:space="preserve">Dobava in montaža pokrova iz vroče cinkanega jekla višine 110 mm, svetla odprtina </t>
    </r>
    <r>
      <rPr>
        <sz val="12"/>
        <color rgb="FFFF0000"/>
        <rFont val="Calibri"/>
        <family val="2"/>
        <charset val="238"/>
        <scheme val="minor"/>
      </rPr>
      <t>610/240mm</t>
    </r>
    <r>
      <rPr>
        <sz val="12"/>
        <rFont val="Calibri"/>
        <family val="2"/>
        <charset val="238"/>
        <scheme val="minor"/>
      </rPr>
      <t xml:space="preserve">,velikost okvirja </t>
    </r>
    <r>
      <rPr>
        <sz val="12"/>
        <color rgb="FFFF0000"/>
        <rFont val="Calibri"/>
        <family val="2"/>
        <charset val="238"/>
        <scheme val="minor"/>
      </rPr>
      <t>740/370mm</t>
    </r>
    <r>
      <rPr>
        <sz val="12"/>
        <rFont val="Calibri"/>
        <family val="2"/>
        <charset val="238"/>
        <scheme val="minor"/>
      </rPr>
      <t>. nosilnost C 250, vključno z AB razbremenilnim obročem in vencem, protihrupnim vložkom, (npr. ACO Toptek PAVING GS) - za izpolnitev z zaključnim kamnitim tlakom, pokrov  opremljen z dvema kovinskima ploščicama z napisoma HIDRANT, po PZI načrtu "detajl pokrova". V postavki vključena vsa potrebna dela za postavitev pokrova na potrebno višino in nagib.</t>
    </r>
  </si>
  <si>
    <t>NEPREDVIDENA IN DODATNA DELA 10%</t>
  </si>
  <si>
    <t>Odstranitev kamnitih plošč dim. 74/34/6 cm, na stiku z obstoječim tlakovanjem. Pri demontaži je potrebno sosednje kamnite plošče ohraniti nepoškodovane. Z nakladanjem na prevozno sredstvo in odvozom na trajno deponijo po izbiri izvajalca. Obračun po kosu odstranjene plošče</t>
  </si>
  <si>
    <t>Dobava in montaža pokrova iz vroče cinkanega jekla višine 110 mm, svetla odprtina 600/600mm, dimenzija vidnega okvirja s pokrovom 740/740 mm, nosilnost C 250, vključno z AB razbremenilnim obročem in vencem, protihrupnim vložkom, (npr. ACO Toptek PAVING GS) - za izpolnitev z zaključnim kamnitim tlakom, pokrov vijačen v okvir in opremljen z dvema kovinskima ploščicama (širina ploščice 30 mm) z dvema napisoma (različni napisi V, E, K-M, K-F, JR) (laserski izrez),  po PZI načrtu "detajl pokrova". V postavki vključena vsa potrebna dela za postavitev pokrova na potrebno višino in nagib.</t>
  </si>
  <si>
    <r>
      <t>Dobava in polaganje linijskih kanalet iz polimernega betona z zaščito roba iz pocinkane pločevine na betonsko posteljico C20/25 debeline 15 cm kot npr. ACO Multiline V100, ali ustrezno enakovredne. Postavka vključuje kanaleto svetle širine 10 cm, svetle višine 13,6 cm  BREZ vgrajenega padca, ves potrebni čelni in zaključni material). Kanaleta se postavlja na betonsko podlogo in po postavitvi se obbetonira, po načrtu PZI.</t>
    </r>
    <r>
      <rPr>
        <b/>
        <sz val="12"/>
        <rFont val="Calibri"/>
        <family val="2"/>
        <charset val="238"/>
        <scheme val="minor"/>
      </rPr>
      <t xml:space="preserve"> S talnim izpustom DN/OD 110.</t>
    </r>
  </si>
  <si>
    <t>Dobava in vgradnja nastavka za revizijski element - zbiralnik z asimetrično rego svetle širine 10 mm, iz vročecinkane pločevine, višina rege 150 mm, tip ACO SlotTop 100 - single C250, ali ustrezno enakovredne. Vključno s polnilom glede na vrsto tlaka (beton ali kamen). L=500 mm.</t>
  </si>
  <si>
    <t>Dobava in vgradnja nastavka za revizijski element - zbiralnik z asimetrično rego svetle širine 10 mm, iz vročecinkane pločevine, višina rege 150 mm, tip ACO SlotTop 100 - single C250, ali ustrezno enakovredne. Vključno s polnilom glede na vrsto tlaka (beton ali kamen). L=74 cm. Izdelava po naročilu. Vključno z izdelava, dobava in montaža kovinske zapore nastavka z asimetrično rego, iz pocinkane pločevine, debeline 4 mm, z varjenim zatičem (2x), širina kovinske zapore 20 mm, višina 180 mm, 2x kosa na nastavek</t>
  </si>
  <si>
    <t>15</t>
  </si>
  <si>
    <t>Postavitev prometnega znaka (2445) na stebriček.</t>
  </si>
  <si>
    <t>KORITO ZA ROŽE. TIP A. Dimenzij premer 74 cm x 35cm z dodatnimi nogami višine 2 cm. Debelina sten 4cm. Iz umetnega kamna. Svetlo siv terazzo, drobne granulacije (8 mm Calcit), svetli ton portland cementa, grobo brušen. Z odtokom fi 20 mm. Odporno proti zmrzali.</t>
  </si>
  <si>
    <t>KORITO ZA ROŽE. TIP A. Dimenzij premer 50  cm x 35cm z dodatnimi nogami višine 2 cm. Debelina sten 4cm. Iz umetnega kamna. Svetlo siv terazzo, drobne granulacije (8 mm Calcit), svetli ton portland cementa, grobo brušen. Z odtokom fi 20 mm. Odporno proti zmrzali.</t>
  </si>
  <si>
    <t>Nabava, dostava drevesa Fraxinus ornus - mali jesen (soliter, obseg 25-30 cm (obseg debla na višini 1m od tal), višina cca 500 cm, najmanj 5x presajena sadika s koreninsko balo v mreži), imeti mora simetrično krošnjo z enakomerno razporejenimi vejami in z enim izrazitim glavnim vrhom. Deblo mora biti brez mehanskih poškodb. Opora sadike naj bo iz treh med seboj povezanih lesenih impregniranih opornih kolov (fi 8 cm), ki so nameščeni izven koreninske grude in na katere je s trakom in ne pretrdo pritrjena sadika, bandaža za zaščito debla.    Čas saditve: izven rastne dobe in ne v času zmrzovanja tal. Način saditve: Pomembna je globina zasaditve - naj se ne sadi pregloboko - prva korenina naj nakazuje višino sajenja; nahajati se mora v isti višini kot vršna talna površina, pri čemer je potrebno upoštevati še morebitno posedanje, če je bila sadilna luknja kopana globje kot je globina koreninske grude. Sadiko se zalije takoj po sajenju (močno se namoči koreninsko grudo z okolico). Dodajanje mineralnega gnojila 110 g/sadiko.
Vključno z dvoletnim zalivanjem, skupaj 9x 50l na drevo, po projektni dokumentacij PZI.</t>
  </si>
  <si>
    <t>ELEMENTA ZA UMERJANJE PROMETA</t>
  </si>
  <si>
    <t>Izdelava in montaža litega betonskega tlaka, debeline 25 cm, skupaj z armaturno mrežo 2x Q283 in mozniki na dilatacijah, iz C 30/37, PV II, XF4, XD3, OOPZT-S25, z rezanjem dilatacij v dveh fazah po projektu betona. Površinska obdelava :  površina štokana .  ELEMENT ZA UMERJANJE PROMETA</t>
  </si>
  <si>
    <t>Izdelava in montaža litega betonskega tlaka, debeline 25 cm, skupaj z armaturno mrežo in mozniki na dilatacijah, iz C 30/37, PV II, XF4, XD3, OOPZT-S25, z rezanjem dilatacij v dveh fazah po projektu betona. Površinska obdelava :   površina grobo brušena .   ELEMENT ZA UMERJANJE PROMETA</t>
  </si>
  <si>
    <r>
      <rPr>
        <b/>
        <sz val="12"/>
        <rFont val="Calibri"/>
        <family val="2"/>
        <charset val="238"/>
        <scheme val="minor"/>
      </rPr>
      <t xml:space="preserve">Prezentacija rimskega obzidja </t>
    </r>
    <r>
      <rPr>
        <sz val="12"/>
        <rFont val="Calibri"/>
        <family val="2"/>
        <charset val="238"/>
        <scheme val="minor"/>
      </rPr>
      <t xml:space="preserve">Izdelava, dobava in montaža kamnitega tlaka REPEN (Klasični REPEN iz kamnoloma Doline- TEMNA FORMACIJA) dim. </t>
    </r>
    <r>
      <rPr>
        <sz val="12"/>
        <color rgb="FFFF0000"/>
        <rFont val="Calibri"/>
        <family val="2"/>
        <charset val="238"/>
        <scheme val="minor"/>
      </rPr>
      <t>74/37/8cm in 74/56/8cm</t>
    </r>
    <r>
      <rPr>
        <sz val="12"/>
        <rFont val="Calibri"/>
        <family val="2"/>
        <charset val="238"/>
        <scheme val="minor"/>
      </rPr>
      <t xml:space="preserve">, na drenažni estrih, z drenažnim estrihom - na mestih reprezentacije rimskih  arheoloških ostalin, polaganje po polagalnem načrtu z obrezovanjem osnovnih formatov. Izvedba na cementni estrih visoke nosilnosti (min 30 Mpa) s polivko.  Izvedba na predpripravljeno podlago iz drenažnega betona. Obdelava površin, pohodna ploskev in stranske ploskve so grobo špičene, špičeno v več smereh, do roba kamnitih plošč, upošteva se izvedba kamnitih plošč v dimenzijah z nadmero. Spodnja ploskev ima rezano površino. </t>
    </r>
  </si>
  <si>
    <r>
      <rPr>
        <b/>
        <sz val="12"/>
        <rFont val="Calibri"/>
        <family val="2"/>
        <charset val="238"/>
        <scheme val="minor"/>
      </rPr>
      <t>Osnovni tlak.</t>
    </r>
    <r>
      <rPr>
        <sz val="12"/>
        <rFont val="Calibri"/>
        <family val="2"/>
        <charset val="238"/>
        <scheme val="minor"/>
      </rPr>
      <t xml:space="preserve"> Izdelava, dobava in montaža kamnitega tlaka REPEN (Klasični REPEN iz kamnoloma Doline) dim. </t>
    </r>
    <r>
      <rPr>
        <sz val="12"/>
        <color rgb="FFFF0000"/>
        <rFont val="Calibri"/>
        <family val="2"/>
        <charset val="238"/>
        <scheme val="minor"/>
      </rPr>
      <t>74/37/6cm</t>
    </r>
    <r>
      <rPr>
        <sz val="12"/>
        <rFont val="Calibri"/>
        <family val="2"/>
        <charset val="238"/>
        <scheme val="minor"/>
      </rPr>
      <t xml:space="preserve">, na drenažni estrih, vključno z estrihom - polaganje po polagalnem načrtu. Izvedba na cementni estrih visoke nosilnosti (min 30 Mpa) s polivko. Izvedba na predpripravljeno podlago iz drenažnega betona. Vidna površina kamna je grobo štokana. Grobo štokanje vidne površine je izvedeno do roba kamnitih plošč. Upošteva se izvedba kamnitih plošč v dimenzijah z nadmero. Ostale ploskve imajo rezano površino. </t>
    </r>
  </si>
  <si>
    <r>
      <t>Dobava fugirne mase in polnenje reg med kamnitimi ploščami s fugirno maso, širina reg  1 -2 cm, globina reg do 6</t>
    </r>
    <r>
      <rPr>
        <sz val="12"/>
        <color rgb="FFFF0000"/>
        <rFont val="Calibri"/>
        <family val="2"/>
        <charset val="238"/>
        <scheme val="minor"/>
      </rPr>
      <t xml:space="preserve"> cm</t>
    </r>
    <r>
      <rPr>
        <sz val="12"/>
        <rFont val="Calibri"/>
        <family val="2"/>
        <charset val="238"/>
        <scheme val="minor"/>
      </rPr>
      <t>, dolžina reg do 4,5 m/m2. Fugiranje z mrazoodporno visokokvalitetno cementno fugirno maso kot npr: Baumit PlasterFugenmörtel. Fugiranje se izvede poglobljeno, 3-5 mm pod robom pohodne ploskve kamnite plošče, barva fugirne mase po izboru projektanta arhitekture.</t>
    </r>
  </si>
  <si>
    <t>ELEMENTI ZA UMIRJANJE PROMETA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</si>
</sst>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65" formatCode="0.000"/>
    <numFmt numFmtId="166" formatCode="_-* #,##0.00\ &quot;SIT&quot;_-;\-* #,##0.00\ &quot;SIT&quot;_-;_-* &quot;-&quot;??\ &quot;SIT&quot;_-;_-@_-"/>
    <numFmt numFmtId="167" formatCode="_-* #,##0.0000\ &quot;€&quot;_-;\-* #,##0.0000\ &quot;€&quot;_-;_-* &quot;-&quot;??\ &quot;€&quot;_-;_-@_-"/>
  </numFmts>
  <fonts count="29" x14ac:knownFonts="1">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1"/>
      <name val="Times New Roman"/>
      <family val="1"/>
      <charset val="238"/>
    </font>
    <font>
      <sz val="10"/>
      <name val="Times New Roman"/>
      <family val="1"/>
      <charset val="238"/>
    </font>
    <font>
      <sz val="11"/>
      <color theme="1"/>
      <name val="Calibri"/>
      <family val="2"/>
      <charset val="238"/>
      <scheme val="minor"/>
    </font>
    <font>
      <sz val="11"/>
      <color rgb="FFFF0000"/>
      <name val="Calibri"/>
      <family val="2"/>
      <charset val="238"/>
      <scheme val="minor"/>
    </font>
    <font>
      <sz val="12"/>
      <name val="Calibri"/>
      <family val="2"/>
      <charset val="238"/>
      <scheme val="minor"/>
    </font>
    <font>
      <b/>
      <sz val="12"/>
      <name val="Calibri"/>
      <family val="2"/>
      <charset val="238"/>
      <scheme val="minor"/>
    </font>
    <font>
      <sz val="12"/>
      <color rgb="FFFF0000"/>
      <name val="Calibri"/>
      <family val="2"/>
      <charset val="238"/>
      <scheme val="minor"/>
    </font>
    <font>
      <sz val="12"/>
      <color rgb="FFC00000"/>
      <name val="Calibri"/>
      <family val="2"/>
      <charset val="238"/>
      <scheme val="minor"/>
    </font>
    <font>
      <sz val="12"/>
      <color theme="1"/>
      <name val="Calibri"/>
      <family val="2"/>
      <charset val="238"/>
      <scheme val="minor"/>
    </font>
    <font>
      <sz val="10"/>
      <name val="Calibri"/>
      <family val="2"/>
      <charset val="238"/>
      <scheme val="minor"/>
    </font>
    <font>
      <b/>
      <sz val="13"/>
      <name val="Calibri"/>
      <family val="2"/>
      <charset val="238"/>
      <scheme val="minor"/>
    </font>
    <font>
      <b/>
      <sz val="11"/>
      <name val="Calibri"/>
      <family val="2"/>
      <charset val="238"/>
      <scheme val="minor"/>
    </font>
    <font>
      <sz val="11"/>
      <name val="Calibri"/>
      <family val="2"/>
      <charset val="238"/>
      <scheme val="minor"/>
    </font>
    <font>
      <i/>
      <sz val="10"/>
      <name val="Calibri"/>
      <family val="2"/>
      <charset val="238"/>
      <scheme val="minor"/>
    </font>
    <font>
      <b/>
      <i/>
      <sz val="10"/>
      <color rgb="FFFF0000"/>
      <name val="Calibri"/>
      <family val="2"/>
      <charset val="238"/>
      <scheme val="minor"/>
    </font>
    <font>
      <b/>
      <i/>
      <sz val="12"/>
      <name val="Calibri"/>
      <family val="2"/>
      <charset val="238"/>
      <scheme val="minor"/>
    </font>
    <font>
      <b/>
      <sz val="15"/>
      <color indexed="56"/>
      <name val="Calibri"/>
      <family val="2"/>
      <charset val="238"/>
    </font>
    <font>
      <sz val="10"/>
      <name val="Times New Roman CE"/>
      <charset val="238"/>
    </font>
    <font>
      <sz val="10"/>
      <name val="Arial"/>
      <family val="2"/>
      <charset val="238"/>
    </font>
    <font>
      <sz val="10"/>
      <color rgb="FF7030A0"/>
      <name val="Arial"/>
      <family val="2"/>
      <charset val="238"/>
    </font>
    <font>
      <sz val="10"/>
      <name val="Arial"/>
      <family val="2"/>
    </font>
    <font>
      <sz val="8"/>
      <name val="Arial CE"/>
      <charset val="238"/>
    </font>
    <font>
      <sz val="12"/>
      <color indexed="10"/>
      <name val="Calibri"/>
      <family val="2"/>
      <charset val="238"/>
      <scheme val="minor"/>
    </font>
    <font>
      <vertAlign val="superscript"/>
      <sz val="12"/>
      <name val="Calibri"/>
      <family val="2"/>
      <charset val="238"/>
      <scheme val="minor"/>
    </font>
    <font>
      <sz val="28"/>
      <color rgb="FFFF0000"/>
      <name val="Calibri"/>
      <family val="2"/>
      <charset val="238"/>
      <scheme val="minor"/>
    </font>
  </fonts>
  <fills count="4">
    <fill>
      <patternFill patternType="none"/>
    </fill>
    <fill>
      <patternFill patternType="gray125"/>
    </fill>
    <fill>
      <patternFill patternType="solid">
        <fgColor theme="0" tint="-0.249977111117893"/>
        <bgColor indexed="64"/>
      </patternFill>
    </fill>
    <fill>
      <patternFill patternType="solid">
        <fgColor rgb="FF92D050"/>
        <bgColor indexed="64"/>
      </patternFill>
    </fill>
  </fills>
  <borders count="12">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ck">
        <color indexed="62"/>
      </bottom>
      <diagonal/>
    </border>
  </borders>
  <cellStyleXfs count="63">
    <xf numFmtId="49" fontId="0" fillId="0" borderId="0"/>
    <xf numFmtId="0" fontId="6" fillId="0" borderId="0"/>
    <xf numFmtId="49" fontId="3" fillId="0" borderId="0"/>
    <xf numFmtId="0" fontId="2"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20" fillId="0" borderId="11" applyNumberFormat="0" applyFill="0" applyAlignment="0" applyProtection="0"/>
    <xf numFmtId="0" fontId="5" fillId="0" borderId="0"/>
    <xf numFmtId="0" fontId="21" fillId="0" borderId="0"/>
    <xf numFmtId="0" fontId="4" fillId="0" borderId="0"/>
    <xf numFmtId="49" fontId="3" fillId="0" borderId="0"/>
    <xf numFmtId="49" fontId="3" fillId="0" borderId="0"/>
    <xf numFmtId="49" fontId="3" fillId="0" borderId="0"/>
    <xf numFmtId="0" fontId="5" fillId="0" borderId="0"/>
    <xf numFmtId="0" fontId="21" fillId="0" borderId="0"/>
    <xf numFmtId="0" fontId="22" fillId="0" borderId="0"/>
    <xf numFmtId="49" fontId="3" fillId="0" borderId="0"/>
    <xf numFmtId="49" fontId="3" fillId="0" borderId="0"/>
    <xf numFmtId="49" fontId="3" fillId="0" borderId="0"/>
    <xf numFmtId="49" fontId="3" fillId="0" borderId="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165" fontId="23" fillId="0" borderId="0">
      <alignment horizontal="right"/>
    </xf>
    <xf numFmtId="9"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3" fillId="0" borderId="0"/>
    <xf numFmtId="0" fontId="24" fillId="0" borderId="0">
      <alignment vertical="top"/>
    </xf>
    <xf numFmtId="0" fontId="3" fillId="0" borderId="0"/>
    <xf numFmtId="44" fontId="3" fillId="0" borderId="0" applyFont="0" applyFill="0" applyBorder="0" applyAlignment="0" applyProtection="0"/>
    <xf numFmtId="0" fontId="21" fillId="0" borderId="0"/>
    <xf numFmtId="0" fontId="5" fillId="0" borderId="0"/>
    <xf numFmtId="44" fontId="3" fillId="0" borderId="0" applyFont="0" applyFill="0" applyBorder="0" applyAlignment="0" applyProtection="0"/>
    <xf numFmtId="44" fontId="3"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9" fontId="3" fillId="0" borderId="0"/>
    <xf numFmtId="44" fontId="3" fillId="0" borderId="0" applyFont="0" applyFill="0" applyBorder="0" applyAlignment="0" applyProtection="0"/>
    <xf numFmtId="0" fontId="1" fillId="0" borderId="0"/>
    <xf numFmtId="0" fontId="1"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82">
    <xf numFmtId="49" fontId="0" fillId="0" borderId="0" xfId="0"/>
    <xf numFmtId="4" fontId="8" fillId="0" borderId="0" xfId="0" applyNumberFormat="1" applyFont="1"/>
    <xf numFmtId="49" fontId="8" fillId="0" borderId="0" xfId="0" applyFont="1"/>
    <xf numFmtId="49" fontId="9" fillId="0" borderId="0" xfId="0" applyFont="1" applyAlignment="1">
      <alignment wrapText="1"/>
    </xf>
    <xf numFmtId="4" fontId="9" fillId="0" borderId="0" xfId="0" applyNumberFormat="1" applyFont="1" applyAlignment="1">
      <alignment horizontal="right"/>
    </xf>
    <xf numFmtId="2" fontId="8" fillId="0" borderId="0" xfId="0" applyNumberFormat="1" applyFont="1"/>
    <xf numFmtId="49" fontId="9" fillId="0" borderId="0" xfId="0" applyFont="1"/>
    <xf numFmtId="49" fontId="13" fillId="0" borderId="0" xfId="0" applyFont="1"/>
    <xf numFmtId="49" fontId="14" fillId="0" borderId="0" xfId="0" applyFont="1" applyAlignment="1">
      <alignment horizontal="center" vertical="center" wrapText="1"/>
    </xf>
    <xf numFmtId="49" fontId="13" fillId="2" borderId="4" xfId="0" applyFont="1" applyFill="1" applyBorder="1"/>
    <xf numFmtId="49" fontId="15" fillId="0" borderId="0" xfId="0" applyFont="1" applyAlignment="1">
      <alignment horizontal="center"/>
    </xf>
    <xf numFmtId="49" fontId="15" fillId="0" borderId="7" xfId="0" applyFont="1" applyBorder="1" applyAlignment="1">
      <alignment horizontal="right"/>
    </xf>
    <xf numFmtId="4" fontId="16" fillId="0" borderId="7" xfId="0" applyNumberFormat="1" applyFont="1" applyBorder="1" applyAlignment="1">
      <alignment horizontal="right"/>
    </xf>
    <xf numFmtId="49" fontId="13" fillId="0" borderId="8" xfId="0" applyFont="1" applyBorder="1"/>
    <xf numFmtId="49" fontId="15" fillId="0" borderId="9" xfId="0" applyFont="1" applyBorder="1" applyAlignment="1">
      <alignment horizontal="right"/>
    </xf>
    <xf numFmtId="49" fontId="13" fillId="0" borderId="0" xfId="0" applyFont="1" applyAlignment="1">
      <alignment horizontal="right"/>
    </xf>
    <xf numFmtId="4" fontId="13" fillId="0" borderId="0" xfId="0" applyNumberFormat="1" applyFont="1" applyAlignment="1">
      <alignment horizontal="right"/>
    </xf>
    <xf numFmtId="49" fontId="15" fillId="0" borderId="7" xfId="0" applyFont="1" applyBorder="1" applyAlignment="1">
      <alignment horizontal="center" vertical="center"/>
    </xf>
    <xf numFmtId="49" fontId="17" fillId="0" borderId="0" xfId="0" applyFont="1"/>
    <xf numFmtId="49" fontId="15" fillId="0" borderId="0" xfId="0" applyFont="1" applyAlignment="1">
      <alignment horizontal="right"/>
    </xf>
    <xf numFmtId="4" fontId="7" fillId="0" borderId="10" xfId="0" applyNumberFormat="1" applyFont="1" applyBorder="1" applyAlignment="1">
      <alignment horizontal="right"/>
    </xf>
    <xf numFmtId="49" fontId="18" fillId="0" borderId="0" xfId="0" applyFont="1"/>
    <xf numFmtId="49" fontId="9" fillId="0" borderId="0" xfId="0" applyFont="1" applyAlignment="1">
      <alignment horizontal="center"/>
    </xf>
    <xf numFmtId="4" fontId="13" fillId="0" borderId="0" xfId="0" applyNumberFormat="1" applyFont="1"/>
    <xf numFmtId="2" fontId="8" fillId="0" borderId="0" xfId="0" applyNumberFormat="1" applyFont="1" applyAlignment="1">
      <alignment horizontal="right" vertical="top"/>
    </xf>
    <xf numFmtId="2" fontId="9" fillId="0" borderId="2" xfId="0" applyNumberFormat="1" applyFont="1" applyBorder="1" applyAlignment="1">
      <alignment vertical="top"/>
    </xf>
    <xf numFmtId="2" fontId="9" fillId="0" borderId="0" xfId="0" applyNumberFormat="1" applyFont="1" applyAlignment="1">
      <alignment vertical="top"/>
    </xf>
    <xf numFmtId="49" fontId="8" fillId="3" borderId="0" xfId="0" applyFont="1" applyFill="1"/>
    <xf numFmtId="4" fontId="9" fillId="0" borderId="0" xfId="0" applyNumberFormat="1" applyFont="1" applyAlignment="1">
      <alignment horizontal="center"/>
    </xf>
    <xf numFmtId="2" fontId="8" fillId="0" borderId="8" xfId="0" applyNumberFormat="1" applyFont="1" applyBorder="1" applyAlignment="1">
      <alignment horizontal="right" vertical="top"/>
    </xf>
    <xf numFmtId="49" fontId="9" fillId="0" borderId="8" xfId="0" applyFont="1" applyBorder="1" applyAlignment="1">
      <alignment wrapText="1"/>
    </xf>
    <xf numFmtId="4" fontId="9" fillId="0" borderId="8" xfId="0" applyNumberFormat="1" applyFont="1" applyBorder="1" applyAlignment="1">
      <alignment horizontal="right"/>
    </xf>
    <xf numFmtId="1" fontId="9" fillId="0" borderId="0" xfId="0" applyNumberFormat="1" applyFont="1" applyAlignment="1">
      <alignment horizontal="left" vertical="top"/>
    </xf>
    <xf numFmtId="49" fontId="19" fillId="0" borderId="0" xfId="0" applyFont="1"/>
    <xf numFmtId="0" fontId="19" fillId="0" borderId="0" xfId="0" applyNumberFormat="1" applyFont="1"/>
    <xf numFmtId="49" fontId="14" fillId="0" borderId="0" xfId="0" applyFont="1" applyAlignment="1">
      <alignment vertical="center"/>
    </xf>
    <xf numFmtId="4" fontId="9" fillId="0" borderId="3" xfId="0" applyNumberFormat="1" applyFont="1" applyBorder="1" applyAlignment="1">
      <alignment horizontal="right"/>
    </xf>
    <xf numFmtId="167" fontId="28" fillId="0" borderId="0" xfId="48" applyNumberFormat="1" applyFont="1" applyAlignment="1">
      <alignment horizontal="center"/>
    </xf>
    <xf numFmtId="2" fontId="9" fillId="0" borderId="0" xfId="0" applyNumberFormat="1" applyFont="1" applyAlignment="1">
      <alignment horizontal="right" vertical="top"/>
    </xf>
    <xf numFmtId="0" fontId="8" fillId="0" borderId="0" xfId="0" applyNumberFormat="1" applyFont="1" applyAlignment="1">
      <alignment vertical="top" wrapText="1"/>
    </xf>
    <xf numFmtId="4" fontId="10" fillId="0" borderId="0" xfId="0" applyNumberFormat="1" applyFont="1"/>
    <xf numFmtId="4" fontId="8" fillId="0" borderId="0" xfId="0" applyNumberFormat="1" applyFont="1" applyAlignment="1" applyProtection="1">
      <alignment horizontal="right"/>
      <protection locked="0"/>
    </xf>
    <xf numFmtId="49" fontId="8" fillId="0" borderId="0" xfId="0" applyFont="1" applyAlignment="1">
      <alignment vertical="top" wrapText="1"/>
    </xf>
    <xf numFmtId="49" fontId="9" fillId="0" borderId="5" xfId="0" applyFont="1" applyBorder="1" applyAlignment="1">
      <alignment wrapText="1"/>
    </xf>
    <xf numFmtId="49" fontId="8" fillId="0" borderId="1" xfId="0" applyFont="1" applyBorder="1"/>
    <xf numFmtId="4" fontId="8" fillId="0" borderId="1" xfId="0" applyNumberFormat="1" applyFont="1" applyBorder="1"/>
    <xf numFmtId="4" fontId="9" fillId="0" borderId="6" xfId="0" applyNumberFormat="1" applyFont="1" applyBorder="1"/>
    <xf numFmtId="4" fontId="9" fillId="0" borderId="0" xfId="0" applyNumberFormat="1" applyFont="1"/>
    <xf numFmtId="49" fontId="8" fillId="0" borderId="0" xfId="0" applyFont="1" applyAlignment="1">
      <alignment wrapText="1"/>
    </xf>
    <xf numFmtId="1" fontId="8" fillId="0" borderId="0" xfId="0" applyNumberFormat="1" applyFont="1" applyAlignment="1">
      <alignment horizontal="right" vertical="top"/>
    </xf>
    <xf numFmtId="4" fontId="8" fillId="0" borderId="0" xfId="0" applyNumberFormat="1" applyFont="1" applyAlignment="1">
      <alignment horizontal="right"/>
    </xf>
    <xf numFmtId="4" fontId="11" fillId="0" borderId="0" xfId="0" applyNumberFormat="1" applyFont="1"/>
    <xf numFmtId="49" fontId="8" fillId="0" borderId="0" xfId="0" applyFont="1" applyAlignment="1">
      <alignment horizontal="center"/>
    </xf>
    <xf numFmtId="2" fontId="10" fillId="0" borderId="0" xfId="0" applyNumberFormat="1" applyFont="1"/>
    <xf numFmtId="4" fontId="10" fillId="0" borderId="1" xfId="0" applyNumberFormat="1" applyFont="1" applyBorder="1"/>
    <xf numFmtId="1" fontId="9" fillId="0" borderId="0" xfId="0" applyNumberFormat="1" applyFont="1" applyAlignment="1">
      <alignment horizontal="right" vertical="top"/>
    </xf>
    <xf numFmtId="0" fontId="9" fillId="0" borderId="0" xfId="0" applyNumberFormat="1" applyFont="1" applyAlignment="1">
      <alignment wrapText="1"/>
    </xf>
    <xf numFmtId="1" fontId="8" fillId="0" borderId="0" xfId="0" applyNumberFormat="1" applyFont="1" applyAlignment="1">
      <alignment horizontal="right" vertical="top" wrapText="1"/>
    </xf>
    <xf numFmtId="49" fontId="8" fillId="0" borderId="0" xfId="0" applyFont="1" applyAlignment="1">
      <alignment horizontal="left" vertical="top" wrapText="1"/>
    </xf>
    <xf numFmtId="49" fontId="8" fillId="0" borderId="0" xfId="0" applyFont="1" applyAlignment="1">
      <alignment horizontal="right" vertical="top" wrapText="1"/>
    </xf>
    <xf numFmtId="2" fontId="8" fillId="0" borderId="0" xfId="0" applyNumberFormat="1" applyFont="1" applyAlignment="1">
      <alignment horizontal="right" vertical="top" wrapText="1"/>
    </xf>
    <xf numFmtId="0" fontId="10" fillId="0" borderId="0" xfId="0" applyNumberFormat="1" applyFont="1" applyAlignment="1">
      <alignment vertical="top" wrapText="1"/>
    </xf>
    <xf numFmtId="0" fontId="9" fillId="0" borderId="0" xfId="0" applyNumberFormat="1" applyFont="1" applyAlignment="1">
      <alignment vertical="top" wrapText="1"/>
    </xf>
    <xf numFmtId="0" fontId="8" fillId="0" borderId="0" xfId="2" applyNumberFormat="1" applyFont="1" applyAlignment="1">
      <alignment vertical="top" wrapText="1"/>
    </xf>
    <xf numFmtId="49" fontId="12" fillId="0" borderId="0" xfId="0" applyFont="1" applyAlignment="1">
      <alignment vertical="top" wrapText="1"/>
    </xf>
    <xf numFmtId="49" fontId="8" fillId="0" borderId="0" xfId="2" applyFont="1" applyAlignment="1">
      <alignment wrapText="1"/>
    </xf>
    <xf numFmtId="0" fontId="10" fillId="0" borderId="0" xfId="43" applyFont="1" applyAlignment="1">
      <alignment horizontal="left" vertical="top" wrapText="1"/>
    </xf>
    <xf numFmtId="49" fontId="8" fillId="0" borderId="0" xfId="0" applyFont="1" applyAlignment="1">
      <alignment horizontal="justify" vertical="top" wrapText="1"/>
    </xf>
    <xf numFmtId="49" fontId="8" fillId="0" borderId="0" xfId="47" applyFont="1" applyAlignment="1">
      <alignment horizontal="left" vertical="top" wrapText="1"/>
    </xf>
    <xf numFmtId="49" fontId="8" fillId="0" borderId="0" xfId="47" applyFont="1" applyAlignment="1">
      <alignment horizontal="center"/>
    </xf>
    <xf numFmtId="4" fontId="8" fillId="0" borderId="0" xfId="47" applyNumberFormat="1" applyFont="1" applyAlignment="1">
      <alignment horizontal="right"/>
    </xf>
    <xf numFmtId="0" fontId="8" fillId="0" borderId="0" xfId="47" applyNumberFormat="1" applyFont="1" applyAlignment="1">
      <alignment horizontal="left" vertical="top" wrapText="1"/>
    </xf>
    <xf numFmtId="4" fontId="8" fillId="0" borderId="0" xfId="0" applyNumberFormat="1" applyFont="1" applyAlignment="1">
      <alignment horizontal="center"/>
    </xf>
    <xf numFmtId="4" fontId="9" fillId="0" borderId="5" xfId="0" applyNumberFormat="1" applyFont="1" applyBorder="1" applyAlignment="1">
      <alignment horizontal="left" vertical="top" wrapText="1"/>
    </xf>
    <xf numFmtId="4" fontId="8" fillId="0" borderId="1" xfId="0" applyNumberFormat="1" applyFont="1" applyBorder="1" applyAlignment="1">
      <alignment horizontal="center"/>
    </xf>
    <xf numFmtId="4" fontId="9" fillId="0" borderId="8" xfId="0" applyNumberFormat="1" applyFont="1" applyBorder="1"/>
    <xf numFmtId="49" fontId="9" fillId="0" borderId="8" xfId="0" applyFont="1" applyBorder="1"/>
    <xf numFmtId="49" fontId="14" fillId="0" borderId="0" xfId="0" applyFont="1" applyAlignment="1">
      <alignment horizontal="center" vertical="center" wrapText="1"/>
    </xf>
    <xf numFmtId="49" fontId="15" fillId="2" borderId="4" xfId="0" applyFont="1" applyFill="1" applyBorder="1" applyAlignment="1">
      <alignment horizontal="center"/>
    </xf>
    <xf numFmtId="49" fontId="9" fillId="2" borderId="0" xfId="0" applyFont="1" applyFill="1" applyAlignment="1">
      <alignment horizontal="center" wrapText="1"/>
    </xf>
    <xf numFmtId="49" fontId="9" fillId="0" borderId="0" xfId="0" applyFont="1" applyAlignment="1">
      <alignment horizontal="center"/>
    </xf>
    <xf numFmtId="49" fontId="9" fillId="0" borderId="0" xfId="0" applyFont="1" applyAlignment="1">
      <alignment horizontal="center" wrapText="1"/>
    </xf>
  </cellXfs>
  <cellStyles count="63">
    <cellStyle name="Currency 2" xfId="5" xr:uid="{00000000-0005-0000-0000-000000000000}"/>
    <cellStyle name="Currency 2 2" xfId="6" xr:uid="{00000000-0005-0000-0000-000001000000}"/>
    <cellStyle name="Currency 2 2 2" xfId="42" xr:uid="{00000000-0005-0000-0000-000002000000}"/>
    <cellStyle name="Currency 2 2 2 2" xfId="59" xr:uid="{8A03183E-FE64-40F9-B5BA-6774C1A14131}"/>
    <cellStyle name="Currency 2 2 3" xfId="52" xr:uid="{B66E1DDE-EEA5-466E-A41F-E6E7DE0E5863}"/>
    <cellStyle name="Currency 2 3" xfId="7" xr:uid="{00000000-0005-0000-0000-000003000000}"/>
    <cellStyle name="Currency 2 3 2" xfId="45" xr:uid="{00000000-0005-0000-0000-000004000000}"/>
    <cellStyle name="Currency 2 3 2 2" xfId="61" xr:uid="{AD8843BA-61BE-4836-968F-5B9A02A6CE20}"/>
    <cellStyle name="Currency 2 3 3" xfId="53" xr:uid="{0A1105D8-0CE1-46EC-90F1-7BA9DB62696C}"/>
    <cellStyle name="Currency 2 4" xfId="38" xr:uid="{00000000-0005-0000-0000-000005000000}"/>
    <cellStyle name="Currency 2 4 2" xfId="57" xr:uid="{98755480-77FF-48D2-90D9-050D982C97B9}"/>
    <cellStyle name="Currency 2 5" xfId="51" xr:uid="{723698F6-7682-4B77-8D2A-58729746088F}"/>
    <cellStyle name="Euro" xfId="8" xr:uid="{00000000-0005-0000-0000-000006000000}"/>
    <cellStyle name="Naslov 1 1" xfId="9" xr:uid="{00000000-0005-0000-0000-000007000000}"/>
    <cellStyle name="Navadno" xfId="0" builtinId="0"/>
    <cellStyle name="Navadno 10" xfId="43" xr:uid="{00000000-0005-0000-0000-000009000000}"/>
    <cellStyle name="Navadno 2" xfId="1" xr:uid="{00000000-0005-0000-0000-00000A000000}"/>
    <cellStyle name="Navadno 2 2" xfId="3" xr:uid="{00000000-0005-0000-0000-00000B000000}"/>
    <cellStyle name="Navadno 2 2 2" xfId="39" xr:uid="{00000000-0005-0000-0000-00000C000000}"/>
    <cellStyle name="Navadno 2 2 3" xfId="50" xr:uid="{CDB4626A-F479-4128-95FA-3F9DCF210896}"/>
    <cellStyle name="Navadno 2 3" xfId="10" xr:uid="{00000000-0005-0000-0000-00000D000000}"/>
    <cellStyle name="Navadno 2 4" xfId="49" xr:uid="{C3F56F4D-C415-43A7-A45B-C3750F18B3BE}"/>
    <cellStyle name="Navadno 3" xfId="4" xr:uid="{00000000-0005-0000-0000-00000E000000}"/>
    <cellStyle name="Navadno 3 2" xfId="11" xr:uid="{00000000-0005-0000-0000-00000F000000}"/>
    <cellStyle name="Navadno 4" xfId="12" xr:uid="{00000000-0005-0000-0000-000010000000}"/>
    <cellStyle name="Navadno 5" xfId="28" xr:uid="{00000000-0005-0000-0000-000011000000}"/>
    <cellStyle name="Navadno 6" xfId="13" xr:uid="{00000000-0005-0000-0000-000012000000}"/>
    <cellStyle name="Navadno 6 2" xfId="14" xr:uid="{00000000-0005-0000-0000-000013000000}"/>
    <cellStyle name="Navadno 7" xfId="29" xr:uid="{00000000-0005-0000-0000-000014000000}"/>
    <cellStyle name="Navadno 8" xfId="35" xr:uid="{00000000-0005-0000-0000-000015000000}"/>
    <cellStyle name="Navadno 9" xfId="37" xr:uid="{00000000-0005-0000-0000-000016000000}"/>
    <cellStyle name="Navadno_POPIS DEL 1del" xfId="47" xr:uid="{00000000-0005-0000-0000-000017000000}"/>
    <cellStyle name="NORMA" xfId="30" xr:uid="{00000000-0005-0000-0000-000018000000}"/>
    <cellStyle name="Normal 2" xfId="2" xr:uid="{00000000-0005-0000-0000-000019000000}"/>
    <cellStyle name="Normal 2 2" xfId="15" xr:uid="{00000000-0005-0000-0000-00001A000000}"/>
    <cellStyle name="Normal 2 2 2" xfId="36" xr:uid="{00000000-0005-0000-0000-00001B000000}"/>
    <cellStyle name="Normal 3" xfId="16" xr:uid="{00000000-0005-0000-0000-00001C000000}"/>
    <cellStyle name="Normal 3 2" xfId="17" xr:uid="{00000000-0005-0000-0000-00001D000000}"/>
    <cellStyle name="Normal 4" xfId="18" xr:uid="{00000000-0005-0000-0000-00001E000000}"/>
    <cellStyle name="Normal 5" xfId="19" xr:uid="{00000000-0005-0000-0000-00001F000000}"/>
    <cellStyle name="Normal 5 2" xfId="20" xr:uid="{00000000-0005-0000-0000-000020000000}"/>
    <cellStyle name="Normal 6" xfId="21" xr:uid="{00000000-0005-0000-0000-000021000000}"/>
    <cellStyle name="Normal 6 2" xfId="22" xr:uid="{00000000-0005-0000-0000-000022000000}"/>
    <cellStyle name="Normal_99 Popis 3 2" xfId="40" xr:uid="{00000000-0005-0000-0000-000023000000}"/>
    <cellStyle name="Odstotek 2" xfId="31" xr:uid="{00000000-0005-0000-0000-000024000000}"/>
    <cellStyle name="Odstotek 2 2" xfId="32" xr:uid="{00000000-0005-0000-0000-000025000000}"/>
    <cellStyle name="Percent 2" xfId="23" xr:uid="{00000000-0005-0000-0000-000026000000}"/>
    <cellStyle name="Percent 2 2" xfId="24" xr:uid="{00000000-0005-0000-0000-000027000000}"/>
    <cellStyle name="Valuta" xfId="48" builtinId="4"/>
    <cellStyle name="Valuta 2" xfId="25" xr:uid="{00000000-0005-0000-0000-000028000000}"/>
    <cellStyle name="Valuta 2 2" xfId="26" xr:uid="{00000000-0005-0000-0000-000029000000}"/>
    <cellStyle name="Valuta 2 2 2" xfId="44" xr:uid="{00000000-0005-0000-0000-00002A000000}"/>
    <cellStyle name="Valuta 2 2 2 2" xfId="60" xr:uid="{5D979CEE-AC3C-45ED-87DE-ACB0D519D5DB}"/>
    <cellStyle name="Valuta 2 2 3" xfId="55" xr:uid="{33F11A86-F483-4E38-8702-B86CF616ED47}"/>
    <cellStyle name="Valuta 2 3" xfId="27" xr:uid="{00000000-0005-0000-0000-00002B000000}"/>
    <cellStyle name="Valuta 2 3 2" xfId="46" xr:uid="{00000000-0005-0000-0000-00002C000000}"/>
    <cellStyle name="Valuta 2 3 2 2" xfId="62" xr:uid="{40A239E5-5CED-4E4D-AD4F-411186365274}"/>
    <cellStyle name="Valuta 2 3 3" xfId="56" xr:uid="{1A2CDB4A-AA87-4BEF-9B16-0C266FF7BB08}"/>
    <cellStyle name="Valuta 2 4" xfId="41" xr:uid="{00000000-0005-0000-0000-00002D000000}"/>
    <cellStyle name="Valuta 2 4 2" xfId="58" xr:uid="{510FD8AB-D523-48ED-8DDE-61431C1B25F9}"/>
    <cellStyle name="Valuta 2 5" xfId="54" xr:uid="{55648A9B-53E8-4525-ABB8-9F80A5569656}"/>
    <cellStyle name="Valuta 3" xfId="33" xr:uid="{00000000-0005-0000-0000-00002E000000}"/>
    <cellStyle name="Valuta 3 2" xfId="34"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15"/>
  <sheetViews>
    <sheetView tabSelected="1" view="pageBreakPreview" zoomScaleNormal="100" zoomScaleSheetLayoutView="100" workbookViewId="0">
      <selection activeCell="K7" sqref="K7"/>
    </sheetView>
  </sheetViews>
  <sheetFormatPr defaultRowHeight="12.75" x14ac:dyDescent="0.2"/>
  <cols>
    <col min="1" max="1" width="9.140625" style="7"/>
    <col min="2" max="2" width="46.5703125" style="7" customWidth="1"/>
    <col min="3" max="3" width="26.85546875" style="15" customWidth="1"/>
    <col min="4" max="4" width="9.140625" style="7"/>
    <col min="5" max="5" width="19.28515625" style="7" customWidth="1"/>
    <col min="6" max="6" width="10.140625" style="7" bestFit="1" customWidth="1"/>
    <col min="7" max="16384" width="9.140625" style="7"/>
  </cols>
  <sheetData>
    <row r="1" spans="1:4" ht="30.75" customHeight="1" x14ac:dyDescent="0.2">
      <c r="B1" s="35" t="s">
        <v>88</v>
      </c>
      <c r="C1" s="35"/>
    </row>
    <row r="2" spans="1:4" ht="30.75" customHeight="1" x14ac:dyDescent="0.2">
      <c r="B2" s="77" t="s">
        <v>53</v>
      </c>
      <c r="C2" s="77"/>
    </row>
    <row r="3" spans="1:4" ht="15.75" customHeight="1" x14ac:dyDescent="0.2">
      <c r="B3" s="8"/>
      <c r="C3" s="8"/>
    </row>
    <row r="4" spans="1:4" ht="15.75" thickBot="1" x14ac:dyDescent="0.3">
      <c r="A4" s="9"/>
      <c r="B4" s="78" t="s">
        <v>9</v>
      </c>
      <c r="C4" s="78"/>
    </row>
    <row r="5" spans="1:4" ht="15.75" thickTop="1" x14ac:dyDescent="0.25">
      <c r="A5" s="18"/>
      <c r="B5" s="10"/>
      <c r="C5" s="10"/>
    </row>
    <row r="6" spans="1:4" ht="15" x14ac:dyDescent="0.25">
      <c r="A6" s="17" t="s">
        <v>54</v>
      </c>
      <c r="B6" s="11" t="s">
        <v>52</v>
      </c>
      <c r="C6" s="12">
        <f>'zgornji ustroj'!F15</f>
        <v>1786732.8699999999</v>
      </c>
    </row>
    <row r="7" spans="1:4" ht="15.75" thickBot="1" x14ac:dyDescent="0.3">
      <c r="A7" s="13"/>
      <c r="B7" s="14" t="s">
        <v>137</v>
      </c>
      <c r="C7" s="12">
        <f>C6*0.1</f>
        <v>178673.28700000001</v>
      </c>
    </row>
    <row r="8" spans="1:4" ht="16.5" thickTop="1" thickBot="1" x14ac:dyDescent="0.3">
      <c r="B8" s="19" t="s">
        <v>11</v>
      </c>
      <c r="C8" s="20">
        <f>SUM(C6:C7)</f>
        <v>1965406.1569999999</v>
      </c>
      <c r="D8" s="21"/>
    </row>
    <row r="10" spans="1:4" x14ac:dyDescent="0.2">
      <c r="C10" s="16"/>
    </row>
    <row r="11" spans="1:4" x14ac:dyDescent="0.2">
      <c r="B11" s="23"/>
    </row>
    <row r="12" spans="1:4" x14ac:dyDescent="0.2">
      <c r="B12" s="23"/>
    </row>
    <row r="13" spans="1:4" x14ac:dyDescent="0.2">
      <c r="B13" s="23"/>
    </row>
    <row r="14" spans="1:4" x14ac:dyDescent="0.2">
      <c r="B14" s="23"/>
    </row>
    <row r="15" spans="1:4" x14ac:dyDescent="0.2">
      <c r="B15" s="23"/>
    </row>
  </sheetData>
  <mergeCells count="2">
    <mergeCell ref="B2:C2"/>
    <mergeCell ref="B4:C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G256"/>
  <sheetViews>
    <sheetView view="pageBreakPreview" topLeftCell="A223" zoomScale="115" zoomScaleNormal="115" zoomScaleSheetLayoutView="115" workbookViewId="0">
      <selection activeCell="B233" sqref="B233"/>
    </sheetView>
  </sheetViews>
  <sheetFormatPr defaultRowHeight="15.75" outlineLevelRow="2" x14ac:dyDescent="0.25"/>
  <cols>
    <col min="1" max="1" width="7.28515625" style="5" customWidth="1"/>
    <col min="2" max="2" width="46.5703125" style="2" customWidth="1"/>
    <col min="3" max="3" width="4" style="2" customWidth="1"/>
    <col min="4" max="4" width="10.140625" style="2" customWidth="1"/>
    <col min="5" max="5" width="9.85546875" style="2" customWidth="1"/>
    <col min="6" max="6" width="13.140625" style="2" customWidth="1"/>
    <col min="7" max="16384" width="9.140625" style="2"/>
  </cols>
  <sheetData>
    <row r="1" spans="1:7" x14ac:dyDescent="0.25">
      <c r="A1" s="24"/>
      <c r="B1" s="33" t="s">
        <v>88</v>
      </c>
      <c r="C1" s="34"/>
      <c r="D1" s="34"/>
      <c r="E1" s="34"/>
      <c r="F1" s="1"/>
    </row>
    <row r="2" spans="1:7" x14ac:dyDescent="0.25">
      <c r="A2" s="24"/>
      <c r="B2" s="79" t="s">
        <v>53</v>
      </c>
      <c r="C2" s="79"/>
      <c r="D2" s="79"/>
      <c r="E2" s="79"/>
      <c r="F2" s="1"/>
    </row>
    <row r="3" spans="1:7" x14ac:dyDescent="0.25">
      <c r="A3" s="24"/>
      <c r="B3" s="81" t="s">
        <v>9</v>
      </c>
      <c r="C3" s="81"/>
      <c r="D3" s="81"/>
      <c r="E3" s="81"/>
      <c r="F3" s="1"/>
    </row>
    <row r="4" spans="1:7" x14ac:dyDescent="0.25">
      <c r="A4" s="24"/>
      <c r="B4" s="81"/>
      <c r="C4" s="81"/>
      <c r="D4" s="81"/>
      <c r="E4" s="81"/>
      <c r="F4" s="1"/>
    </row>
    <row r="5" spans="1:7" x14ac:dyDescent="0.25">
      <c r="A5" s="25" t="s">
        <v>0</v>
      </c>
      <c r="B5" s="3" t="s">
        <v>1</v>
      </c>
      <c r="C5" s="80"/>
      <c r="D5" s="80"/>
      <c r="E5" s="80"/>
      <c r="F5" s="36">
        <f>F25</f>
        <v>7400</v>
      </c>
    </row>
    <row r="6" spans="1:7" x14ac:dyDescent="0.25">
      <c r="A6" s="26" t="s">
        <v>2</v>
      </c>
      <c r="B6" s="3" t="s">
        <v>20</v>
      </c>
      <c r="C6" s="6"/>
      <c r="D6" s="6"/>
      <c r="E6" s="6"/>
      <c r="F6" s="4">
        <f>F56</f>
        <v>22056.2</v>
      </c>
    </row>
    <row r="7" spans="1:7" x14ac:dyDescent="0.25">
      <c r="A7" s="26" t="s">
        <v>3</v>
      </c>
      <c r="B7" s="3" t="s">
        <v>24</v>
      </c>
      <c r="C7" s="6"/>
      <c r="D7" s="6"/>
      <c r="E7" s="6"/>
      <c r="F7" s="4">
        <f>F71</f>
        <v>68272.14</v>
      </c>
    </row>
    <row r="8" spans="1:7" x14ac:dyDescent="0.25">
      <c r="A8" s="26" t="s">
        <v>4</v>
      </c>
      <c r="B8" s="3" t="s">
        <v>26</v>
      </c>
      <c r="C8" s="6"/>
      <c r="D8" s="6"/>
      <c r="E8" s="6"/>
      <c r="F8" s="4">
        <f>F92</f>
        <v>217912.19999999998</v>
      </c>
    </row>
    <row r="9" spans="1:7" x14ac:dyDescent="0.25">
      <c r="A9" s="26" t="s">
        <v>8</v>
      </c>
      <c r="B9" s="3" t="s">
        <v>28</v>
      </c>
      <c r="C9" s="6"/>
      <c r="D9" s="6"/>
      <c r="E9" s="6"/>
      <c r="F9" s="4">
        <f>F118</f>
        <v>811332.32</v>
      </c>
    </row>
    <row r="10" spans="1:7" x14ac:dyDescent="0.25">
      <c r="A10" s="26" t="s">
        <v>12</v>
      </c>
      <c r="B10" s="3" t="s">
        <v>35</v>
      </c>
      <c r="C10" s="6"/>
      <c r="D10" s="6"/>
      <c r="E10" s="6"/>
      <c r="F10" s="4">
        <f>F128</f>
        <v>14181</v>
      </c>
    </row>
    <row r="11" spans="1:7" x14ac:dyDescent="0.25">
      <c r="A11" s="32" t="s">
        <v>13</v>
      </c>
      <c r="B11" s="3" t="s">
        <v>56</v>
      </c>
      <c r="C11" s="22"/>
      <c r="D11" s="22"/>
      <c r="E11" s="22"/>
      <c r="F11" s="4">
        <f>F160</f>
        <v>269140</v>
      </c>
    </row>
    <row r="12" spans="1:7" x14ac:dyDescent="0.25">
      <c r="A12" s="26" t="s">
        <v>14</v>
      </c>
      <c r="B12" s="3" t="s">
        <v>30</v>
      </c>
      <c r="C12" s="6"/>
      <c r="D12" s="6"/>
      <c r="E12" s="6"/>
      <c r="F12" s="4">
        <f>F208</f>
        <v>350263.01</v>
      </c>
    </row>
    <row r="13" spans="1:7" x14ac:dyDescent="0.25">
      <c r="A13" s="26" t="s">
        <v>34</v>
      </c>
      <c r="B13" s="3" t="s">
        <v>117</v>
      </c>
      <c r="C13" s="22"/>
      <c r="D13" s="22"/>
      <c r="E13" s="22"/>
      <c r="F13" s="4">
        <f>F223</f>
        <v>15500</v>
      </c>
    </row>
    <row r="14" spans="1:7" x14ac:dyDescent="0.25">
      <c r="A14" s="6" t="s">
        <v>48</v>
      </c>
      <c r="B14" s="3" t="s">
        <v>15</v>
      </c>
      <c r="C14" s="6"/>
      <c r="D14" s="6"/>
      <c r="E14" s="6"/>
      <c r="F14" s="4">
        <f>F238</f>
        <v>10676</v>
      </c>
    </row>
    <row r="15" spans="1:7" ht="36.75" thickBot="1" x14ac:dyDescent="0.6">
      <c r="A15" s="29"/>
      <c r="B15" s="30" t="s">
        <v>80</v>
      </c>
      <c r="C15" s="75"/>
      <c r="D15" s="76"/>
      <c r="E15" s="76"/>
      <c r="F15" s="31">
        <f>SUM(F5:F14)</f>
        <v>1786732.8699999999</v>
      </c>
      <c r="G15" s="37"/>
    </row>
    <row r="16" spans="1:7" ht="16.5" thickTop="1" x14ac:dyDescent="0.25">
      <c r="A16" s="24"/>
      <c r="B16" s="3"/>
      <c r="C16" s="28"/>
      <c r="D16" s="22"/>
      <c r="E16" s="22"/>
      <c r="F16" s="4"/>
    </row>
    <row r="17" spans="1:6" x14ac:dyDescent="0.25">
      <c r="A17" s="38" t="s">
        <v>0</v>
      </c>
      <c r="B17" s="3" t="s">
        <v>5</v>
      </c>
      <c r="D17" s="1"/>
      <c r="E17" s="1"/>
      <c r="F17" s="1"/>
    </row>
    <row r="18" spans="1:6" outlineLevel="1" x14ac:dyDescent="0.25">
      <c r="A18" s="38"/>
      <c r="B18" s="3"/>
      <c r="D18" s="1"/>
      <c r="E18" s="1"/>
      <c r="F18" s="1"/>
    </row>
    <row r="19" spans="1:6" ht="110.25" outlineLevel="1" x14ac:dyDescent="0.25">
      <c r="A19" s="24" t="s">
        <v>0</v>
      </c>
      <c r="B19" s="39" t="s">
        <v>33</v>
      </c>
      <c r="C19" s="2" t="s">
        <v>10</v>
      </c>
      <c r="D19" s="1">
        <v>1</v>
      </c>
      <c r="E19" s="40">
        <v>5000</v>
      </c>
      <c r="F19" s="41">
        <f>ROUND(E19*D19,2)</f>
        <v>5000</v>
      </c>
    </row>
    <row r="20" spans="1:6" outlineLevel="1" x14ac:dyDescent="0.25">
      <c r="A20" s="24"/>
      <c r="B20" s="42"/>
      <c r="D20" s="1"/>
      <c r="E20" s="40"/>
      <c r="F20" s="1"/>
    </row>
    <row r="21" spans="1:6" ht="94.5" outlineLevel="1" x14ac:dyDescent="0.25">
      <c r="A21" s="24" t="s">
        <v>2</v>
      </c>
      <c r="B21" s="42" t="s">
        <v>42</v>
      </c>
      <c r="C21" s="2" t="s">
        <v>10</v>
      </c>
      <c r="D21" s="1">
        <v>1</v>
      </c>
      <c r="E21" s="40">
        <v>1200</v>
      </c>
      <c r="F21" s="41">
        <f t="shared" ref="F21" si="0">ROUND(E21*D21,2)</f>
        <v>1200</v>
      </c>
    </row>
    <row r="22" spans="1:6" outlineLevel="1" x14ac:dyDescent="0.25">
      <c r="A22" s="24"/>
      <c r="B22" s="42"/>
      <c r="D22" s="1"/>
      <c r="E22" s="40"/>
      <c r="F22" s="1"/>
    </row>
    <row r="23" spans="1:6" outlineLevel="1" x14ac:dyDescent="0.25">
      <c r="A23" s="24" t="s">
        <v>3</v>
      </c>
      <c r="B23" s="42" t="s">
        <v>32</v>
      </c>
      <c r="C23" s="2" t="s">
        <v>10</v>
      </c>
      <c r="D23" s="1">
        <v>1</v>
      </c>
      <c r="E23" s="40">
        <v>1200</v>
      </c>
      <c r="F23" s="41">
        <f t="shared" ref="F23" si="1">ROUND(E23*D23,2)</f>
        <v>1200</v>
      </c>
    </row>
    <row r="24" spans="1:6" outlineLevel="1" x14ac:dyDescent="0.25">
      <c r="A24" s="24"/>
      <c r="B24" s="42"/>
      <c r="D24" s="1"/>
      <c r="E24" s="1"/>
      <c r="F24" s="1"/>
    </row>
    <row r="25" spans="1:6" outlineLevel="1" x14ac:dyDescent="0.25">
      <c r="A25" s="24"/>
      <c r="B25" s="43" t="s">
        <v>16</v>
      </c>
      <c r="C25" s="44"/>
      <c r="D25" s="45"/>
      <c r="E25" s="45"/>
      <c r="F25" s="46">
        <f>SUM(F19:F23)</f>
        <v>7400</v>
      </c>
    </row>
    <row r="26" spans="1:6" x14ac:dyDescent="0.25">
      <c r="A26" s="24"/>
      <c r="B26" s="3"/>
      <c r="D26" s="1"/>
      <c r="E26" s="1"/>
      <c r="F26" s="47"/>
    </row>
    <row r="27" spans="1:6" x14ac:dyDescent="0.25">
      <c r="A27" s="38" t="s">
        <v>2</v>
      </c>
      <c r="B27" s="3" t="s">
        <v>17</v>
      </c>
      <c r="D27" s="1"/>
      <c r="E27" s="1"/>
      <c r="F27" s="47"/>
    </row>
    <row r="28" spans="1:6" ht="63" outlineLevel="1" x14ac:dyDescent="0.25">
      <c r="A28" s="38"/>
      <c r="B28" s="48" t="s">
        <v>103</v>
      </c>
      <c r="D28" s="1"/>
      <c r="E28" s="1"/>
      <c r="F28" s="47"/>
    </row>
    <row r="29" spans="1:6" outlineLevel="1" x14ac:dyDescent="0.25">
      <c r="A29" s="38"/>
      <c r="B29" s="3"/>
      <c r="D29" s="1"/>
      <c r="E29" s="1"/>
      <c r="F29" s="47"/>
    </row>
    <row r="30" spans="1:6" ht="78.75" outlineLevel="1" x14ac:dyDescent="0.25">
      <c r="A30" s="38"/>
      <c r="B30" s="48" t="s">
        <v>104</v>
      </c>
      <c r="D30" s="1"/>
      <c r="E30" s="1"/>
      <c r="F30" s="47"/>
    </row>
    <row r="31" spans="1:6" outlineLevel="1" x14ac:dyDescent="0.25">
      <c r="A31" s="38"/>
      <c r="B31" s="3"/>
      <c r="D31" s="1"/>
      <c r="E31" s="1"/>
      <c r="F31" s="47"/>
    </row>
    <row r="32" spans="1:6" ht="31.5" outlineLevel="1" x14ac:dyDescent="0.25">
      <c r="A32" s="49">
        <v>1</v>
      </c>
      <c r="B32" s="42" t="s">
        <v>21</v>
      </c>
      <c r="C32" s="2" t="s">
        <v>6</v>
      </c>
      <c r="D32" s="1">
        <v>25.8</v>
      </c>
      <c r="E32" s="40">
        <v>4.5</v>
      </c>
      <c r="F32" s="41">
        <f>ROUND(E32*D32,2)</f>
        <v>116.1</v>
      </c>
    </row>
    <row r="33" spans="1:6" outlineLevel="1" x14ac:dyDescent="0.25">
      <c r="A33" s="49"/>
      <c r="B33" s="42"/>
      <c r="D33" s="50"/>
      <c r="E33" s="40"/>
      <c r="F33" s="1"/>
    </row>
    <row r="34" spans="1:6" ht="31.5" outlineLevel="1" x14ac:dyDescent="0.25">
      <c r="A34" s="49">
        <f>A32+1</f>
        <v>2</v>
      </c>
      <c r="B34" s="42" t="s">
        <v>61</v>
      </c>
      <c r="C34" s="2" t="s">
        <v>6</v>
      </c>
      <c r="D34" s="1">
        <v>42.8</v>
      </c>
      <c r="E34" s="40">
        <v>8</v>
      </c>
      <c r="F34" s="41">
        <f t="shared" ref="F34" si="2">ROUND(E34*D34,2)</f>
        <v>342.4</v>
      </c>
    </row>
    <row r="35" spans="1:6" outlineLevel="1" x14ac:dyDescent="0.25">
      <c r="A35" s="24"/>
      <c r="B35" s="42"/>
      <c r="D35" s="50"/>
      <c r="E35" s="40"/>
      <c r="F35" s="1"/>
    </row>
    <row r="36" spans="1:6" ht="63" outlineLevel="1" x14ac:dyDescent="0.25">
      <c r="A36" s="49">
        <f t="shared" ref="A36" si="3">A34+1</f>
        <v>3</v>
      </c>
      <c r="B36" s="42" t="s">
        <v>36</v>
      </c>
      <c r="C36" s="2" t="s">
        <v>22</v>
      </c>
      <c r="D36" s="1">
        <v>3659.9</v>
      </c>
      <c r="E36" s="40">
        <v>5</v>
      </c>
      <c r="F36" s="41">
        <f t="shared" ref="F36" si="4">ROUND(E36*D36,2)</f>
        <v>18299.5</v>
      </c>
    </row>
    <row r="37" spans="1:6" outlineLevel="1" x14ac:dyDescent="0.25">
      <c r="A37" s="24"/>
      <c r="B37" s="42"/>
      <c r="D37" s="1"/>
      <c r="E37" s="40"/>
      <c r="F37" s="1"/>
    </row>
    <row r="38" spans="1:6" ht="63" outlineLevel="1" x14ac:dyDescent="0.25">
      <c r="A38" s="49">
        <f t="shared" ref="A38" si="5">A36+1</f>
        <v>4</v>
      </c>
      <c r="B38" s="42" t="s">
        <v>62</v>
      </c>
      <c r="C38" s="2" t="s">
        <v>22</v>
      </c>
      <c r="D38" s="1">
        <v>195.4</v>
      </c>
      <c r="E38" s="40">
        <v>5.5</v>
      </c>
      <c r="F38" s="41">
        <f t="shared" ref="F38" si="6">ROUND(E38*D38,2)</f>
        <v>1074.7</v>
      </c>
    </row>
    <row r="39" spans="1:6" outlineLevel="1" x14ac:dyDescent="0.25">
      <c r="A39" s="24"/>
      <c r="B39" s="42"/>
      <c r="D39" s="1"/>
      <c r="E39" s="40"/>
      <c r="F39" s="1"/>
    </row>
    <row r="40" spans="1:6" ht="78.75" outlineLevel="1" x14ac:dyDescent="0.25">
      <c r="A40" s="49">
        <f t="shared" ref="A40" si="7">A38+1</f>
        <v>5</v>
      </c>
      <c r="B40" s="42" t="s">
        <v>63</v>
      </c>
      <c r="C40" s="2" t="s">
        <v>22</v>
      </c>
      <c r="D40" s="1">
        <v>37.700000000000003</v>
      </c>
      <c r="E40" s="40">
        <v>5</v>
      </c>
      <c r="F40" s="41">
        <f t="shared" ref="F40" si="8">ROUND(E40*D40,2)</f>
        <v>188.5</v>
      </c>
    </row>
    <row r="41" spans="1:6" outlineLevel="1" x14ac:dyDescent="0.25">
      <c r="A41" s="24"/>
      <c r="B41" s="42"/>
      <c r="D41" s="1"/>
      <c r="E41" s="40"/>
      <c r="F41" s="1"/>
    </row>
    <row r="42" spans="1:6" ht="63" outlineLevel="1" x14ac:dyDescent="0.25">
      <c r="A42" s="49">
        <f t="shared" ref="A42" si="9">A40+1</f>
        <v>6</v>
      </c>
      <c r="B42" s="42" t="s">
        <v>58</v>
      </c>
      <c r="C42" s="2" t="s">
        <v>22</v>
      </c>
      <c r="D42" s="1">
        <v>80</v>
      </c>
      <c r="E42" s="40">
        <v>6</v>
      </c>
      <c r="F42" s="41">
        <f t="shared" ref="F42" si="10">ROUND(E42*D42,2)</f>
        <v>480</v>
      </c>
    </row>
    <row r="43" spans="1:6" outlineLevel="1" x14ac:dyDescent="0.25">
      <c r="A43" s="24"/>
      <c r="B43" s="42"/>
      <c r="D43" s="1"/>
      <c r="E43" s="40"/>
      <c r="F43" s="1"/>
    </row>
    <row r="44" spans="1:6" ht="47.25" outlineLevel="1" x14ac:dyDescent="0.25">
      <c r="A44" s="49">
        <f t="shared" ref="A44" si="11">A42+1</f>
        <v>7</v>
      </c>
      <c r="B44" s="42" t="s">
        <v>23</v>
      </c>
      <c r="C44" s="2" t="s">
        <v>6</v>
      </c>
      <c r="D44" s="1">
        <v>25</v>
      </c>
      <c r="E44" s="40">
        <v>5</v>
      </c>
      <c r="F44" s="41">
        <f t="shared" ref="F44" si="12">ROUND(E44*D44,2)</f>
        <v>125</v>
      </c>
    </row>
    <row r="45" spans="1:6" outlineLevel="1" x14ac:dyDescent="0.25">
      <c r="A45" s="24"/>
      <c r="B45" s="42"/>
      <c r="D45" s="1"/>
      <c r="E45" s="40"/>
      <c r="F45" s="1"/>
    </row>
    <row r="46" spans="1:6" ht="63" outlineLevel="1" x14ac:dyDescent="0.25">
      <c r="A46" s="49">
        <f t="shared" ref="A46:A48" si="13">A44+1</f>
        <v>8</v>
      </c>
      <c r="B46" s="42" t="s">
        <v>60</v>
      </c>
      <c r="C46" s="2" t="s">
        <v>37</v>
      </c>
      <c r="D46" s="1">
        <v>2.5</v>
      </c>
      <c r="E46" s="40">
        <v>120</v>
      </c>
      <c r="F46" s="41">
        <f t="shared" ref="F46" si="14">ROUND(E46*D46,2)</f>
        <v>300</v>
      </c>
    </row>
    <row r="47" spans="1:6" outlineLevel="1" x14ac:dyDescent="0.25">
      <c r="A47" s="24"/>
      <c r="B47" s="42"/>
      <c r="D47" s="51"/>
      <c r="E47" s="40"/>
      <c r="F47" s="1"/>
    </row>
    <row r="48" spans="1:6" ht="94.5" outlineLevel="1" x14ac:dyDescent="0.25">
      <c r="A48" s="49">
        <f t="shared" si="13"/>
        <v>9</v>
      </c>
      <c r="B48" s="42" t="s">
        <v>138</v>
      </c>
      <c r="C48" s="2" t="s">
        <v>7</v>
      </c>
      <c r="D48" s="1">
        <v>18</v>
      </c>
      <c r="E48" s="40">
        <v>10</v>
      </c>
      <c r="F48" s="41">
        <f t="shared" ref="F48" si="15">ROUND(E48*D48,2)</f>
        <v>180</v>
      </c>
    </row>
    <row r="49" spans="1:6" outlineLevel="1" x14ac:dyDescent="0.25">
      <c r="A49" s="2"/>
      <c r="B49" s="42"/>
      <c r="D49" s="51"/>
      <c r="E49" s="40"/>
      <c r="F49" s="1"/>
    </row>
    <row r="50" spans="1:6" ht="63" outlineLevel="1" x14ac:dyDescent="0.25">
      <c r="A50" s="49">
        <f>A48+1</f>
        <v>10</v>
      </c>
      <c r="B50" s="42" t="s">
        <v>19</v>
      </c>
      <c r="C50" s="52"/>
      <c r="D50" s="51"/>
      <c r="E50" s="53"/>
      <c r="F50" s="1"/>
    </row>
    <row r="51" spans="1:6" outlineLevel="1" x14ac:dyDescent="0.25">
      <c r="A51" s="24"/>
      <c r="B51" s="5"/>
    </row>
    <row r="52" spans="1:6" outlineLevel="1" x14ac:dyDescent="0.25">
      <c r="A52" s="49"/>
      <c r="B52" s="42" t="s">
        <v>43</v>
      </c>
      <c r="C52" s="2" t="s">
        <v>44</v>
      </c>
      <c r="D52" s="1">
        <v>10</v>
      </c>
      <c r="E52" s="53">
        <v>25</v>
      </c>
      <c r="F52" s="41">
        <f t="shared" ref="F52:F54" si="16">ROUND(E52*D52,2)</f>
        <v>250</v>
      </c>
    </row>
    <row r="53" spans="1:6" outlineLevel="1" x14ac:dyDescent="0.25">
      <c r="A53" s="24"/>
      <c r="B53" s="42" t="s">
        <v>45</v>
      </c>
      <c r="C53" s="2" t="s">
        <v>44</v>
      </c>
      <c r="D53" s="1">
        <v>10</v>
      </c>
      <c r="E53" s="53">
        <v>20</v>
      </c>
      <c r="F53" s="41">
        <f t="shared" si="16"/>
        <v>200</v>
      </c>
    </row>
    <row r="54" spans="1:6" ht="31.5" outlineLevel="1" x14ac:dyDescent="0.25">
      <c r="A54" s="49"/>
      <c r="B54" s="42" t="s">
        <v>59</v>
      </c>
      <c r="C54" s="2" t="s">
        <v>44</v>
      </c>
      <c r="D54" s="1">
        <v>10</v>
      </c>
      <c r="E54" s="53">
        <v>50</v>
      </c>
      <c r="F54" s="41">
        <f t="shared" si="16"/>
        <v>500</v>
      </c>
    </row>
    <row r="55" spans="1:6" outlineLevel="1" x14ac:dyDescent="0.25">
      <c r="A55" s="24"/>
      <c r="B55" s="42"/>
      <c r="D55" s="1"/>
      <c r="E55" s="40"/>
      <c r="F55" s="1"/>
    </row>
    <row r="56" spans="1:6" outlineLevel="1" x14ac:dyDescent="0.25">
      <c r="A56" s="49"/>
      <c r="B56" s="43" t="s">
        <v>18</v>
      </c>
      <c r="C56" s="44"/>
      <c r="D56" s="45"/>
      <c r="E56" s="54"/>
      <c r="F56" s="46">
        <f>SUM(F32:F55)</f>
        <v>22056.2</v>
      </c>
    </row>
    <row r="57" spans="1:6" x14ac:dyDescent="0.25">
      <c r="A57" s="24"/>
      <c r="B57" s="42"/>
      <c r="D57" s="1"/>
      <c r="E57" s="40"/>
      <c r="F57" s="1"/>
    </row>
    <row r="58" spans="1:6" x14ac:dyDescent="0.25">
      <c r="A58" s="55" t="s">
        <v>3</v>
      </c>
      <c r="B58" s="3" t="s">
        <v>24</v>
      </c>
      <c r="D58" s="1"/>
      <c r="E58" s="40"/>
      <c r="F58" s="1"/>
    </row>
    <row r="59" spans="1:6" ht="94.5" outlineLevel="1" x14ac:dyDescent="0.25">
      <c r="A59" s="49">
        <v>1</v>
      </c>
      <c r="B59" s="42" t="s">
        <v>105</v>
      </c>
      <c r="C59" s="2" t="s">
        <v>37</v>
      </c>
      <c r="D59" s="1">
        <v>2348.63</v>
      </c>
      <c r="E59" s="40">
        <v>12</v>
      </c>
      <c r="F59" s="41">
        <f t="shared" ref="F59:F69" si="17">ROUND(E59*D59,2)</f>
        <v>28183.56</v>
      </c>
    </row>
    <row r="60" spans="1:6" outlineLevel="1" x14ac:dyDescent="0.25">
      <c r="A60" s="24"/>
      <c r="B60" s="42"/>
      <c r="D60" s="1"/>
      <c r="E60" s="40"/>
      <c r="F60" s="1"/>
    </row>
    <row r="61" spans="1:6" ht="47.25" outlineLevel="1" x14ac:dyDescent="0.25">
      <c r="A61" s="49">
        <f t="shared" ref="A61:A69" si="18">A59+1</f>
        <v>2</v>
      </c>
      <c r="B61" s="42" t="s">
        <v>71</v>
      </c>
      <c r="C61" s="2" t="s">
        <v>22</v>
      </c>
      <c r="D61" s="1">
        <v>4876.79</v>
      </c>
      <c r="E61" s="40">
        <v>1.5</v>
      </c>
      <c r="F61" s="41">
        <f t="shared" si="17"/>
        <v>7315.19</v>
      </c>
    </row>
    <row r="62" spans="1:6" outlineLevel="1" x14ac:dyDescent="0.25">
      <c r="A62" s="49"/>
      <c r="B62" s="42"/>
      <c r="D62" s="1"/>
      <c r="E62" s="40"/>
      <c r="F62" s="1"/>
    </row>
    <row r="63" spans="1:6" ht="47.25" outlineLevel="1" x14ac:dyDescent="0.25">
      <c r="A63" s="49">
        <f t="shared" si="18"/>
        <v>3</v>
      </c>
      <c r="B63" s="42" t="s">
        <v>72</v>
      </c>
      <c r="C63" s="2" t="s">
        <v>22</v>
      </c>
      <c r="D63" s="1">
        <v>2172.2399999999998</v>
      </c>
      <c r="E63" s="40">
        <v>2.5</v>
      </c>
      <c r="F63" s="41">
        <f t="shared" si="17"/>
        <v>5430.6</v>
      </c>
    </row>
    <row r="64" spans="1:6" outlineLevel="1" x14ac:dyDescent="0.25">
      <c r="A64" s="49"/>
      <c r="B64" s="42"/>
      <c r="D64" s="1"/>
      <c r="E64" s="40"/>
      <c r="F64" s="1"/>
    </row>
    <row r="65" spans="1:6" ht="63" outlineLevel="1" x14ac:dyDescent="0.25">
      <c r="A65" s="49">
        <f t="shared" si="18"/>
        <v>4</v>
      </c>
      <c r="B65" s="42" t="s">
        <v>78</v>
      </c>
      <c r="C65" s="2" t="s">
        <v>37</v>
      </c>
      <c r="D65" s="1">
        <v>868.88</v>
      </c>
      <c r="E65" s="40">
        <v>20</v>
      </c>
      <c r="F65" s="41">
        <f t="shared" si="17"/>
        <v>17377.599999999999</v>
      </c>
    </row>
    <row r="66" spans="1:6" outlineLevel="1" x14ac:dyDescent="0.25">
      <c r="A66" s="24"/>
      <c r="B66" s="42"/>
      <c r="D66" s="1"/>
      <c r="E66" s="40"/>
      <c r="F66" s="1"/>
    </row>
    <row r="67" spans="1:6" ht="63" outlineLevel="1" x14ac:dyDescent="0.25">
      <c r="A67" s="49">
        <f t="shared" si="18"/>
        <v>5</v>
      </c>
      <c r="B67" s="42" t="s">
        <v>79</v>
      </c>
      <c r="C67" s="2" t="s">
        <v>37</v>
      </c>
      <c r="D67" s="1">
        <v>106</v>
      </c>
      <c r="E67" s="40">
        <v>25</v>
      </c>
      <c r="F67" s="41">
        <f t="shared" si="17"/>
        <v>2650</v>
      </c>
    </row>
    <row r="68" spans="1:6" outlineLevel="1" x14ac:dyDescent="0.25">
      <c r="A68" s="49"/>
      <c r="B68" s="42"/>
      <c r="D68" s="1"/>
      <c r="E68" s="40"/>
      <c r="F68" s="1"/>
    </row>
    <row r="69" spans="1:6" ht="78.75" outlineLevel="1" x14ac:dyDescent="0.25">
      <c r="A69" s="49">
        <f t="shared" si="18"/>
        <v>6</v>
      </c>
      <c r="B69" s="42" t="s">
        <v>73</v>
      </c>
      <c r="C69" s="2" t="s">
        <v>22</v>
      </c>
      <c r="D69" s="1">
        <v>4876.79</v>
      </c>
      <c r="E69" s="40">
        <v>1.5</v>
      </c>
      <c r="F69" s="41">
        <f t="shared" si="17"/>
        <v>7315.19</v>
      </c>
    </row>
    <row r="70" spans="1:6" outlineLevel="1" x14ac:dyDescent="0.25">
      <c r="A70" s="49"/>
      <c r="B70" s="42"/>
      <c r="D70" s="1"/>
      <c r="E70" s="40"/>
      <c r="F70" s="41"/>
    </row>
    <row r="71" spans="1:6" outlineLevel="1" x14ac:dyDescent="0.25">
      <c r="A71" s="24"/>
      <c r="B71" s="43" t="s">
        <v>25</v>
      </c>
      <c r="C71" s="44"/>
      <c r="D71" s="45"/>
      <c r="E71" s="54"/>
      <c r="F71" s="46">
        <f>SUM(F59:F70)</f>
        <v>68272.14</v>
      </c>
    </row>
    <row r="72" spans="1:6" x14ac:dyDescent="0.25">
      <c r="A72" s="24"/>
      <c r="B72" s="48"/>
      <c r="D72" s="1"/>
      <c r="E72" s="40"/>
      <c r="F72" s="1"/>
    </row>
    <row r="73" spans="1:6" x14ac:dyDescent="0.25">
      <c r="A73" s="38" t="s">
        <v>4</v>
      </c>
      <c r="B73" s="3" t="s">
        <v>26</v>
      </c>
      <c r="D73" s="1"/>
      <c r="E73" s="40"/>
      <c r="F73" s="1"/>
    </row>
    <row r="74" spans="1:6" ht="204.75" outlineLevel="1" x14ac:dyDescent="0.25">
      <c r="A74" s="38"/>
      <c r="B74" s="56" t="s">
        <v>106</v>
      </c>
      <c r="D74" s="1"/>
      <c r="E74" s="40"/>
      <c r="F74" s="1"/>
    </row>
    <row r="75" spans="1:6" ht="63" outlineLevel="1" x14ac:dyDescent="0.25">
      <c r="A75" s="57">
        <v>1</v>
      </c>
      <c r="B75" s="58" t="s">
        <v>39</v>
      </c>
      <c r="C75" s="2" t="s">
        <v>22</v>
      </c>
      <c r="D75" s="1">
        <v>717.14</v>
      </c>
      <c r="E75" s="40">
        <v>120</v>
      </c>
      <c r="F75" s="41">
        <f t="shared" ref="F75:F90" si="19">ROUND(E75*D75,2)</f>
        <v>86056.8</v>
      </c>
    </row>
    <row r="76" spans="1:6" outlineLevel="1" x14ac:dyDescent="0.25">
      <c r="A76" s="38"/>
      <c r="B76" s="42"/>
      <c r="D76" s="1"/>
      <c r="E76" s="40"/>
      <c r="F76" s="1"/>
    </row>
    <row r="77" spans="1:6" ht="31.5" outlineLevel="1" x14ac:dyDescent="0.25">
      <c r="A77" s="57">
        <f>A75+1</f>
        <v>2</v>
      </c>
      <c r="B77" s="58" t="s">
        <v>65</v>
      </c>
      <c r="C77" s="2" t="s">
        <v>37</v>
      </c>
      <c r="D77" s="1">
        <v>75.87</v>
      </c>
      <c r="E77" s="40">
        <v>95</v>
      </c>
      <c r="F77" s="41">
        <f t="shared" si="19"/>
        <v>7207.65</v>
      </c>
    </row>
    <row r="78" spans="1:6" outlineLevel="1" x14ac:dyDescent="0.25">
      <c r="A78" s="57"/>
      <c r="B78" s="58"/>
      <c r="D78" s="1"/>
      <c r="E78" s="40"/>
      <c r="F78" s="1"/>
    </row>
    <row r="79" spans="1:6" ht="31.5" outlineLevel="1" x14ac:dyDescent="0.25">
      <c r="A79" s="57">
        <f>A77+1</f>
        <v>3</v>
      </c>
      <c r="B79" s="58" t="s">
        <v>77</v>
      </c>
      <c r="C79" s="2" t="s">
        <v>22</v>
      </c>
      <c r="D79" s="1">
        <v>758.7</v>
      </c>
      <c r="E79" s="40">
        <v>1</v>
      </c>
      <c r="F79" s="41">
        <f t="shared" si="19"/>
        <v>758.7</v>
      </c>
    </row>
    <row r="80" spans="1:6" outlineLevel="1" x14ac:dyDescent="0.25">
      <c r="A80" s="57"/>
      <c r="B80" s="58"/>
      <c r="D80" s="1"/>
      <c r="E80" s="40"/>
      <c r="F80" s="1"/>
    </row>
    <row r="81" spans="1:6" outlineLevel="1" x14ac:dyDescent="0.25">
      <c r="A81" s="57">
        <v>4</v>
      </c>
      <c r="B81" s="42" t="s">
        <v>148</v>
      </c>
      <c r="D81" s="1"/>
      <c r="E81" s="40"/>
      <c r="F81" s="41"/>
    </row>
    <row r="82" spans="1:6" ht="110.25" outlineLevel="1" x14ac:dyDescent="0.25">
      <c r="A82" s="59" t="s">
        <v>75</v>
      </c>
      <c r="B82" s="39" t="s">
        <v>149</v>
      </c>
      <c r="C82" s="2" t="s">
        <v>22</v>
      </c>
      <c r="D82" s="1">
        <v>252.9</v>
      </c>
      <c r="E82" s="40">
        <v>60</v>
      </c>
      <c r="F82" s="41">
        <f t="shared" si="19"/>
        <v>15174</v>
      </c>
    </row>
    <row r="83" spans="1:6" outlineLevel="1" x14ac:dyDescent="0.25">
      <c r="A83" s="60"/>
      <c r="B83" s="39"/>
      <c r="D83" s="1"/>
      <c r="E83" s="40"/>
      <c r="F83" s="41"/>
    </row>
    <row r="84" spans="1:6" ht="110.25" outlineLevel="1" x14ac:dyDescent="0.25">
      <c r="A84" s="59" t="s">
        <v>76</v>
      </c>
      <c r="B84" s="39" t="s">
        <v>150</v>
      </c>
      <c r="C84" s="2" t="s">
        <v>22</v>
      </c>
      <c r="D84" s="1">
        <v>505.8</v>
      </c>
      <c r="E84" s="40">
        <v>60</v>
      </c>
      <c r="F84" s="41">
        <f t="shared" si="19"/>
        <v>30348</v>
      </c>
    </row>
    <row r="85" spans="1:6" outlineLevel="1" x14ac:dyDescent="0.25">
      <c r="A85" s="60"/>
      <c r="B85" s="61"/>
      <c r="D85" s="1"/>
      <c r="E85" s="40"/>
      <c r="F85" s="41"/>
    </row>
    <row r="86" spans="1:6" ht="126" outlineLevel="1" x14ac:dyDescent="0.25">
      <c r="A86" s="57">
        <v>5</v>
      </c>
      <c r="B86" s="42" t="s">
        <v>107</v>
      </c>
      <c r="C86" s="2" t="s">
        <v>22</v>
      </c>
      <c r="D86" s="1">
        <v>758.7</v>
      </c>
      <c r="E86" s="40">
        <v>11.5</v>
      </c>
      <c r="F86" s="41">
        <f t="shared" si="19"/>
        <v>8725.0499999999993</v>
      </c>
    </row>
    <row r="87" spans="1:6" outlineLevel="1" x14ac:dyDescent="0.25">
      <c r="A87" s="24"/>
      <c r="D87" s="1"/>
      <c r="E87" s="40"/>
      <c r="F87" s="41"/>
    </row>
    <row r="88" spans="1:6" ht="283.5" outlineLevel="1" x14ac:dyDescent="0.25">
      <c r="A88" s="57">
        <v>6</v>
      </c>
      <c r="B88" s="42" t="s">
        <v>66</v>
      </c>
      <c r="C88" s="2" t="s">
        <v>22</v>
      </c>
      <c r="D88" s="1">
        <v>773.8</v>
      </c>
      <c r="E88" s="40">
        <v>80</v>
      </c>
      <c r="F88" s="41">
        <f t="shared" si="19"/>
        <v>61904</v>
      </c>
    </row>
    <row r="89" spans="1:6" outlineLevel="1" x14ac:dyDescent="0.25">
      <c r="A89" s="24"/>
      <c r="B89" s="42"/>
      <c r="D89" s="1"/>
      <c r="E89" s="40"/>
      <c r="F89" s="41"/>
    </row>
    <row r="90" spans="1:6" ht="189" outlineLevel="1" x14ac:dyDescent="0.25">
      <c r="A90" s="49">
        <f t="shared" ref="A90" si="20">A88+1</f>
        <v>7</v>
      </c>
      <c r="B90" s="42" t="s">
        <v>74</v>
      </c>
      <c r="C90" s="2" t="s">
        <v>22</v>
      </c>
      <c r="D90" s="1">
        <v>773.8</v>
      </c>
      <c r="E90" s="40">
        <v>10</v>
      </c>
      <c r="F90" s="41">
        <f t="shared" si="19"/>
        <v>7738</v>
      </c>
    </row>
    <row r="91" spans="1:6" outlineLevel="1" x14ac:dyDescent="0.25">
      <c r="A91" s="24"/>
      <c r="B91" s="42"/>
      <c r="D91" s="1"/>
      <c r="E91" s="40"/>
      <c r="F91" s="41"/>
    </row>
    <row r="92" spans="1:6" outlineLevel="1" x14ac:dyDescent="0.25">
      <c r="A92" s="24"/>
      <c r="B92" s="43" t="s">
        <v>27</v>
      </c>
      <c r="C92" s="44"/>
      <c r="D92" s="45"/>
      <c r="E92" s="54"/>
      <c r="F92" s="46">
        <f>SUM(F75:F91)</f>
        <v>217912.19999999998</v>
      </c>
    </row>
    <row r="93" spans="1:6" x14ac:dyDescent="0.25">
      <c r="A93" s="38"/>
      <c r="B93" s="42"/>
      <c r="D93" s="1"/>
      <c r="E93" s="40"/>
      <c r="F93" s="1"/>
    </row>
    <row r="94" spans="1:6" x14ac:dyDescent="0.25">
      <c r="A94" s="38" t="s">
        <v>8</v>
      </c>
      <c r="B94" s="3" t="s">
        <v>28</v>
      </c>
      <c r="D94" s="1"/>
      <c r="E94" s="40"/>
      <c r="F94" s="1"/>
    </row>
    <row r="95" spans="1:6" ht="267.75" outlineLevel="1" x14ac:dyDescent="0.25">
      <c r="A95" s="38"/>
      <c r="B95" s="62" t="s">
        <v>108</v>
      </c>
      <c r="D95" s="1"/>
      <c r="E95" s="40"/>
      <c r="F95" s="1"/>
    </row>
    <row r="96" spans="1:6" ht="378" outlineLevel="1" x14ac:dyDescent="0.25">
      <c r="A96" s="38"/>
      <c r="B96" s="42" t="s">
        <v>109</v>
      </c>
      <c r="D96" s="1"/>
      <c r="E96" s="40"/>
      <c r="F96" s="1"/>
    </row>
    <row r="97" spans="1:6" ht="78.75" outlineLevel="1" x14ac:dyDescent="0.25">
      <c r="A97" s="38"/>
      <c r="B97" s="42" t="s">
        <v>67</v>
      </c>
      <c r="D97" s="1"/>
      <c r="E97" s="40"/>
      <c r="F97" s="1"/>
    </row>
    <row r="98" spans="1:6" ht="126" outlineLevel="1" x14ac:dyDescent="0.25">
      <c r="A98" s="38"/>
      <c r="B98" s="42" t="s">
        <v>87</v>
      </c>
      <c r="D98" s="1"/>
      <c r="E98" s="40"/>
      <c r="F98" s="1"/>
    </row>
    <row r="99" spans="1:6" outlineLevel="1" x14ac:dyDescent="0.25">
      <c r="A99" s="38"/>
      <c r="B99" s="42"/>
      <c r="D99" s="1"/>
      <c r="E99" s="40"/>
      <c r="F99" s="1"/>
    </row>
    <row r="100" spans="1:6" ht="204.75" outlineLevel="1" x14ac:dyDescent="0.25">
      <c r="A100" s="57">
        <v>1</v>
      </c>
      <c r="B100" s="42" t="s">
        <v>152</v>
      </c>
      <c r="C100" s="2" t="s">
        <v>22</v>
      </c>
      <c r="D100" s="1">
        <v>2655.8</v>
      </c>
      <c r="E100" s="40">
        <v>270</v>
      </c>
      <c r="F100" s="41">
        <f t="shared" ref="F100" si="21">ROUND(E100*D100,2)</f>
        <v>717066</v>
      </c>
    </row>
    <row r="101" spans="1:6" outlineLevel="1" x14ac:dyDescent="0.25">
      <c r="A101" s="60"/>
      <c r="B101" s="42"/>
      <c r="D101" s="1"/>
      <c r="E101" s="40"/>
      <c r="F101" s="41"/>
    </row>
    <row r="102" spans="1:6" ht="204.75" outlineLevel="1" x14ac:dyDescent="0.25">
      <c r="A102" s="57">
        <f>A100+1</f>
        <v>2</v>
      </c>
      <c r="B102" s="42" t="s">
        <v>110</v>
      </c>
      <c r="C102" s="2" t="s">
        <v>22</v>
      </c>
      <c r="D102" s="1">
        <v>104.8</v>
      </c>
      <c r="E102" s="40">
        <v>330</v>
      </c>
      <c r="F102" s="41">
        <f t="shared" ref="F102" si="22">ROUND(E102*D102,2)</f>
        <v>34584</v>
      </c>
    </row>
    <row r="103" spans="1:6" outlineLevel="1" x14ac:dyDescent="0.25">
      <c r="A103" s="60"/>
      <c r="B103" s="42"/>
      <c r="D103" s="1"/>
      <c r="E103" s="40"/>
      <c r="F103" s="41"/>
    </row>
    <row r="104" spans="1:6" ht="252" outlineLevel="1" x14ac:dyDescent="0.25">
      <c r="A104" s="57">
        <f>A102+1</f>
        <v>3</v>
      </c>
      <c r="B104" s="42" t="s">
        <v>151</v>
      </c>
      <c r="C104" s="2" t="s">
        <v>22</v>
      </c>
      <c r="D104" s="1">
        <v>51.3</v>
      </c>
      <c r="E104" s="40">
        <v>330</v>
      </c>
      <c r="F104" s="41">
        <f t="shared" ref="F104" si="23">ROUND(E104*D104,2)</f>
        <v>16929</v>
      </c>
    </row>
    <row r="105" spans="1:6" outlineLevel="1" x14ac:dyDescent="0.25">
      <c r="A105" s="38"/>
      <c r="B105" s="42"/>
      <c r="D105" s="1"/>
      <c r="E105" s="40"/>
      <c r="F105" s="41"/>
    </row>
    <row r="106" spans="1:6" ht="141.75" outlineLevel="1" x14ac:dyDescent="0.25">
      <c r="A106" s="57">
        <f t="shared" ref="A106" si="24">A104+1</f>
        <v>4</v>
      </c>
      <c r="B106" s="42" t="s">
        <v>153</v>
      </c>
      <c r="C106" s="2" t="s">
        <v>22</v>
      </c>
      <c r="D106" s="1">
        <v>2655.8</v>
      </c>
      <c r="E106" s="40">
        <v>10</v>
      </c>
      <c r="F106" s="41">
        <f t="shared" ref="F106" si="25">ROUND(E106*D106,2)</f>
        <v>26558</v>
      </c>
    </row>
    <row r="107" spans="1:6" outlineLevel="1" x14ac:dyDescent="0.25">
      <c r="A107" s="38"/>
      <c r="B107" s="42"/>
      <c r="D107" s="1"/>
      <c r="E107" s="40"/>
      <c r="F107" s="41"/>
    </row>
    <row r="108" spans="1:6" ht="141.75" outlineLevel="1" x14ac:dyDescent="0.25">
      <c r="A108" s="57">
        <f t="shared" ref="A108" si="26">A106+1</f>
        <v>5</v>
      </c>
      <c r="B108" s="42" t="s">
        <v>68</v>
      </c>
      <c r="C108" s="2" t="s">
        <v>22</v>
      </c>
      <c r="D108" s="1">
        <v>104.8</v>
      </c>
      <c r="E108" s="40">
        <v>10</v>
      </c>
      <c r="F108" s="41">
        <f t="shared" ref="F108" si="27">ROUND(E108*D108,2)</f>
        <v>1048</v>
      </c>
    </row>
    <row r="109" spans="1:6" outlineLevel="1" x14ac:dyDescent="0.25">
      <c r="A109" s="38"/>
      <c r="B109" s="42"/>
      <c r="D109" s="1"/>
      <c r="E109" s="40"/>
      <c r="F109" s="41"/>
    </row>
    <row r="110" spans="1:6" ht="141.75" outlineLevel="1" x14ac:dyDescent="0.25">
      <c r="A110" s="57">
        <f t="shared" ref="A110:A116" si="28">A108+1</f>
        <v>6</v>
      </c>
      <c r="B110" s="42" t="s">
        <v>69</v>
      </c>
      <c r="C110" s="2" t="s">
        <v>22</v>
      </c>
      <c r="D110" s="1">
        <v>51.3</v>
      </c>
      <c r="E110" s="40">
        <v>10</v>
      </c>
      <c r="F110" s="41">
        <f t="shared" ref="F110" si="29">ROUND(E110*D110,2)</f>
        <v>513</v>
      </c>
    </row>
    <row r="111" spans="1:6" outlineLevel="1" x14ac:dyDescent="0.25">
      <c r="A111" s="57"/>
      <c r="B111" s="42"/>
      <c r="D111" s="1"/>
      <c r="E111" s="40"/>
      <c r="F111" s="41"/>
    </row>
    <row r="112" spans="1:6" ht="189" outlineLevel="1" x14ac:dyDescent="0.25">
      <c r="A112" s="57">
        <f t="shared" si="28"/>
        <v>7</v>
      </c>
      <c r="B112" s="42" t="s">
        <v>111</v>
      </c>
      <c r="C112" s="2" t="s">
        <v>70</v>
      </c>
      <c r="D112" s="1">
        <v>100</v>
      </c>
      <c r="E112" s="40">
        <v>10</v>
      </c>
      <c r="F112" s="41">
        <f t="shared" ref="F112" si="30">ROUND(E112*D112,2)</f>
        <v>1000</v>
      </c>
    </row>
    <row r="113" spans="1:6" ht="15" customHeight="1" outlineLevel="1" x14ac:dyDescent="0.25">
      <c r="A113" s="60"/>
      <c r="B113" s="42"/>
      <c r="D113" s="1"/>
      <c r="E113" s="40"/>
      <c r="F113" s="41"/>
    </row>
    <row r="114" spans="1:6" s="27" customFormat="1" ht="63" outlineLevel="1" x14ac:dyDescent="0.25">
      <c r="A114" s="57">
        <f t="shared" si="28"/>
        <v>8</v>
      </c>
      <c r="B114" s="42" t="s">
        <v>50</v>
      </c>
      <c r="C114" s="2" t="s">
        <v>37</v>
      </c>
      <c r="D114" s="1">
        <v>0.5</v>
      </c>
      <c r="E114" s="40">
        <v>5008.6400000000003</v>
      </c>
      <c r="F114" s="41">
        <f t="shared" ref="F114" si="31">ROUND(E114*D114,2)</f>
        <v>2504.3200000000002</v>
      </c>
    </row>
    <row r="115" spans="1:6" s="27" customFormat="1" outlineLevel="1" x14ac:dyDescent="0.25">
      <c r="A115" s="60"/>
      <c r="B115" s="42"/>
      <c r="C115" s="2"/>
      <c r="D115" s="1"/>
      <c r="E115" s="40"/>
      <c r="F115" s="41"/>
    </row>
    <row r="116" spans="1:6" s="27" customFormat="1" ht="47.25" outlineLevel="1" x14ac:dyDescent="0.25">
      <c r="A116" s="57">
        <f t="shared" si="28"/>
        <v>9</v>
      </c>
      <c r="B116" s="42" t="s">
        <v>57</v>
      </c>
      <c r="C116" s="2" t="s">
        <v>112</v>
      </c>
      <c r="D116" s="1">
        <v>21</v>
      </c>
      <c r="E116" s="40">
        <v>530</v>
      </c>
      <c r="F116" s="41">
        <f t="shared" ref="F116" si="32">ROUND(E116*D116,2)</f>
        <v>11130</v>
      </c>
    </row>
    <row r="117" spans="1:6" outlineLevel="1" x14ac:dyDescent="0.25">
      <c r="A117" s="38"/>
      <c r="B117" s="42"/>
      <c r="D117" s="1"/>
      <c r="E117" s="40"/>
      <c r="F117" s="1"/>
    </row>
    <row r="118" spans="1:6" outlineLevel="1" x14ac:dyDescent="0.25">
      <c r="A118" s="24"/>
      <c r="B118" s="43" t="s">
        <v>29</v>
      </c>
      <c r="C118" s="44"/>
      <c r="D118" s="45"/>
      <c r="E118" s="54"/>
      <c r="F118" s="46">
        <f>SUM(F100:F117)</f>
        <v>811332.32</v>
      </c>
    </row>
    <row r="119" spans="1:6" x14ac:dyDescent="0.25">
      <c r="A119" s="24"/>
      <c r="B119" s="3"/>
      <c r="D119" s="1"/>
      <c r="E119" s="40"/>
      <c r="F119" s="47"/>
    </row>
    <row r="120" spans="1:6" x14ac:dyDescent="0.25">
      <c r="A120" s="38" t="s">
        <v>12</v>
      </c>
      <c r="B120" s="3" t="s">
        <v>35</v>
      </c>
      <c r="D120" s="1"/>
      <c r="E120" s="40"/>
      <c r="F120" s="1"/>
    </row>
    <row r="121" spans="1:6" outlineLevel="1" x14ac:dyDescent="0.25">
      <c r="A121" s="38"/>
      <c r="B121" s="3"/>
      <c r="D121" s="1"/>
      <c r="E121" s="40"/>
      <c r="F121" s="1"/>
    </row>
    <row r="122" spans="1:6" s="27" customFormat="1" ht="157.5" outlineLevel="1" x14ac:dyDescent="0.25">
      <c r="A122" s="60" t="s">
        <v>0</v>
      </c>
      <c r="B122" s="39" t="s">
        <v>51</v>
      </c>
      <c r="C122" s="2" t="s">
        <v>6</v>
      </c>
      <c r="D122" s="1">
        <v>500</v>
      </c>
      <c r="E122" s="40">
        <v>22</v>
      </c>
      <c r="F122" s="41">
        <f t="shared" ref="F122" si="33">ROUND(E122*D122,2)</f>
        <v>11000</v>
      </c>
    </row>
    <row r="123" spans="1:6" s="27" customFormat="1" outlineLevel="1" x14ac:dyDescent="0.25">
      <c r="A123" s="60"/>
      <c r="B123" s="63"/>
      <c r="C123" s="2"/>
      <c r="D123" s="51"/>
      <c r="E123" s="40"/>
      <c r="F123" s="47"/>
    </row>
    <row r="124" spans="1:6" s="27" customFormat="1" ht="47.25" outlineLevel="1" x14ac:dyDescent="0.25">
      <c r="A124" s="60" t="s">
        <v>2</v>
      </c>
      <c r="B124" s="42" t="s">
        <v>46</v>
      </c>
      <c r="C124" s="2" t="s">
        <v>37</v>
      </c>
      <c r="D124" s="1">
        <v>10</v>
      </c>
      <c r="E124" s="40">
        <v>300</v>
      </c>
      <c r="F124" s="41">
        <f t="shared" ref="F124" si="34">ROUND(E124*D124,2)</f>
        <v>3000</v>
      </c>
    </row>
    <row r="125" spans="1:6" s="27" customFormat="1" outlineLevel="1" x14ac:dyDescent="0.25">
      <c r="A125" s="60"/>
      <c r="B125" s="42"/>
      <c r="C125" s="2"/>
      <c r="D125" s="51"/>
      <c r="E125" s="40"/>
      <c r="F125" s="47"/>
    </row>
    <row r="126" spans="1:6" s="27" customFormat="1" ht="63" outlineLevel="1" x14ac:dyDescent="0.25">
      <c r="A126" s="60" t="s">
        <v>3</v>
      </c>
      <c r="B126" s="42" t="s">
        <v>55</v>
      </c>
      <c r="C126" s="2" t="s">
        <v>6</v>
      </c>
      <c r="D126" s="1">
        <v>10</v>
      </c>
      <c r="E126" s="40">
        <v>18.100000000000001</v>
      </c>
      <c r="F126" s="41">
        <f t="shared" ref="F126" si="35">ROUND(E126*D126,2)</f>
        <v>181</v>
      </c>
    </row>
    <row r="127" spans="1:6" outlineLevel="1" x14ac:dyDescent="0.25">
      <c r="A127" s="24"/>
      <c r="B127" s="64"/>
      <c r="D127" s="1"/>
      <c r="E127" s="40"/>
      <c r="F127" s="47"/>
    </row>
    <row r="128" spans="1:6" outlineLevel="1" x14ac:dyDescent="0.25">
      <c r="A128" s="24"/>
      <c r="B128" s="43" t="s">
        <v>38</v>
      </c>
      <c r="C128" s="44"/>
      <c r="D128" s="45"/>
      <c r="E128" s="54"/>
      <c r="F128" s="46">
        <f>SUM(F122:F126)</f>
        <v>14181</v>
      </c>
    </row>
    <row r="129" spans="1:6" x14ac:dyDescent="0.25">
      <c r="A129" s="24"/>
      <c r="B129" s="3"/>
      <c r="D129" s="1"/>
      <c r="E129" s="40"/>
      <c r="F129" s="47"/>
    </row>
    <row r="130" spans="1:6" x14ac:dyDescent="0.25">
      <c r="A130" s="55" t="s">
        <v>13</v>
      </c>
      <c r="B130" s="3" t="s">
        <v>56</v>
      </c>
      <c r="D130" s="1"/>
      <c r="E130" s="40"/>
      <c r="F130" s="47"/>
    </row>
    <row r="131" spans="1:6" outlineLevel="1" x14ac:dyDescent="0.25">
      <c r="A131" s="24"/>
      <c r="B131" s="3"/>
      <c r="D131" s="1"/>
      <c r="E131" s="40"/>
      <c r="F131" s="47"/>
    </row>
    <row r="132" spans="1:6" outlineLevel="1" x14ac:dyDescent="0.25">
      <c r="A132" s="60" t="s">
        <v>49</v>
      </c>
      <c r="B132" s="42" t="s">
        <v>81</v>
      </c>
      <c r="C132" s="2" t="s">
        <v>6</v>
      </c>
      <c r="D132" s="1">
        <v>620</v>
      </c>
      <c r="E132" s="40">
        <v>1.5</v>
      </c>
      <c r="F132" s="41">
        <f t="shared" ref="F132:F158" si="36">ROUND(E132*D132,2)</f>
        <v>930</v>
      </c>
    </row>
    <row r="133" spans="1:6" outlineLevel="1" x14ac:dyDescent="0.25">
      <c r="A133" s="59"/>
      <c r="B133" s="63"/>
      <c r="D133" s="51"/>
      <c r="E133" s="40"/>
      <c r="F133" s="47"/>
    </row>
    <row r="134" spans="1:6" ht="31.5" outlineLevel="1" x14ac:dyDescent="0.25">
      <c r="A134" s="57">
        <f>A132+1</f>
        <v>2</v>
      </c>
      <c r="B134" s="42" t="s">
        <v>82</v>
      </c>
      <c r="C134" s="2" t="s">
        <v>7</v>
      </c>
      <c r="D134" s="1">
        <v>58</v>
      </c>
      <c r="E134" s="40">
        <v>15</v>
      </c>
      <c r="F134" s="41">
        <f t="shared" si="36"/>
        <v>870</v>
      </c>
    </row>
    <row r="135" spans="1:6" outlineLevel="1" x14ac:dyDescent="0.25">
      <c r="A135" s="24"/>
      <c r="B135" s="3"/>
      <c r="D135" s="1"/>
      <c r="E135" s="40"/>
      <c r="F135" s="47"/>
    </row>
    <row r="136" spans="1:6" ht="173.25" outlineLevel="1" x14ac:dyDescent="0.25">
      <c r="A136" s="57">
        <f t="shared" ref="A136:A158" si="37">A134+1</f>
        <v>3</v>
      </c>
      <c r="B136" s="42" t="s">
        <v>85</v>
      </c>
      <c r="C136" s="2" t="s">
        <v>6</v>
      </c>
      <c r="D136" s="1">
        <v>612</v>
      </c>
      <c r="E136" s="40">
        <v>100</v>
      </c>
      <c r="F136" s="41">
        <f t="shared" si="36"/>
        <v>61200</v>
      </c>
    </row>
    <row r="137" spans="1:6" outlineLevel="1" x14ac:dyDescent="0.25">
      <c r="A137" s="57"/>
      <c r="B137" s="42"/>
      <c r="D137" s="1"/>
      <c r="E137" s="40"/>
      <c r="F137" s="47"/>
    </row>
    <row r="138" spans="1:6" ht="173.25" outlineLevel="1" x14ac:dyDescent="0.25">
      <c r="A138" s="57">
        <f t="shared" si="37"/>
        <v>4</v>
      </c>
      <c r="B138" s="42" t="s">
        <v>140</v>
      </c>
      <c r="C138" s="2" t="s">
        <v>6</v>
      </c>
      <c r="D138" s="1">
        <v>8</v>
      </c>
      <c r="E138" s="40">
        <v>130</v>
      </c>
      <c r="F138" s="41">
        <f t="shared" si="36"/>
        <v>1040</v>
      </c>
    </row>
    <row r="139" spans="1:6" outlineLevel="1" x14ac:dyDescent="0.25">
      <c r="A139" s="57"/>
      <c r="B139" s="63"/>
      <c r="D139" s="51"/>
      <c r="E139" s="40"/>
      <c r="F139" s="47"/>
    </row>
    <row r="140" spans="1:6" ht="204.75" outlineLevel="1" x14ac:dyDescent="0.25">
      <c r="A140" s="57">
        <f t="shared" si="37"/>
        <v>5</v>
      </c>
      <c r="B140" s="42" t="s">
        <v>113</v>
      </c>
      <c r="C140" s="2" t="s">
        <v>7</v>
      </c>
      <c r="D140" s="1">
        <v>62</v>
      </c>
      <c r="E140" s="40">
        <v>150</v>
      </c>
      <c r="F140" s="41">
        <f t="shared" si="36"/>
        <v>9300</v>
      </c>
    </row>
    <row r="141" spans="1:6" outlineLevel="1" x14ac:dyDescent="0.25">
      <c r="A141" s="57"/>
      <c r="B141" s="63"/>
      <c r="D141" s="51"/>
      <c r="E141" s="40"/>
      <c r="F141" s="47"/>
    </row>
    <row r="142" spans="1:6" ht="78.75" outlineLevel="1" x14ac:dyDescent="0.25">
      <c r="A142" s="57">
        <f>A140+1</f>
        <v>6</v>
      </c>
      <c r="B142" s="42" t="s">
        <v>127</v>
      </c>
      <c r="C142" s="2" t="s">
        <v>6</v>
      </c>
      <c r="D142" s="1">
        <v>590</v>
      </c>
      <c r="E142" s="40">
        <v>220</v>
      </c>
      <c r="F142" s="41">
        <f t="shared" si="36"/>
        <v>129800</v>
      </c>
    </row>
    <row r="143" spans="1:6" outlineLevel="1" x14ac:dyDescent="0.25">
      <c r="A143" s="57"/>
      <c r="B143" s="42"/>
      <c r="D143" s="1"/>
      <c r="E143" s="40"/>
      <c r="F143" s="47"/>
    </row>
    <row r="144" spans="1:6" ht="157.5" outlineLevel="1" x14ac:dyDescent="0.25">
      <c r="A144" s="57">
        <f t="shared" si="37"/>
        <v>7</v>
      </c>
      <c r="B144" s="42" t="s">
        <v>128</v>
      </c>
      <c r="C144" s="2" t="s">
        <v>6</v>
      </c>
      <c r="D144" s="1">
        <v>30</v>
      </c>
      <c r="E144" s="40">
        <v>280</v>
      </c>
      <c r="F144" s="41">
        <f t="shared" si="36"/>
        <v>8400</v>
      </c>
    </row>
    <row r="145" spans="1:6" outlineLevel="1" x14ac:dyDescent="0.25">
      <c r="A145" s="57"/>
      <c r="B145" s="42"/>
      <c r="D145" s="1"/>
      <c r="E145" s="40"/>
      <c r="F145" s="41"/>
    </row>
    <row r="146" spans="1:6" ht="110.25" outlineLevel="1" x14ac:dyDescent="0.25">
      <c r="A146" s="57">
        <f t="shared" si="37"/>
        <v>8</v>
      </c>
      <c r="B146" s="42" t="s">
        <v>141</v>
      </c>
      <c r="C146" s="2" t="s">
        <v>7</v>
      </c>
      <c r="D146" s="1">
        <v>48</v>
      </c>
      <c r="E146" s="40">
        <v>250</v>
      </c>
      <c r="F146" s="41">
        <f t="shared" si="36"/>
        <v>12000</v>
      </c>
    </row>
    <row r="147" spans="1:6" outlineLevel="1" x14ac:dyDescent="0.25">
      <c r="A147" s="57"/>
      <c r="B147" s="42"/>
      <c r="D147" s="1"/>
      <c r="E147" s="40"/>
      <c r="F147" s="41"/>
    </row>
    <row r="148" spans="1:6" ht="189" outlineLevel="1" x14ac:dyDescent="0.25">
      <c r="A148" s="57">
        <f t="shared" si="37"/>
        <v>9</v>
      </c>
      <c r="B148" s="42" t="s">
        <v>142</v>
      </c>
      <c r="C148" s="2" t="s">
        <v>7</v>
      </c>
      <c r="D148" s="1">
        <v>14</v>
      </c>
      <c r="E148" s="40">
        <v>300</v>
      </c>
      <c r="F148" s="41">
        <f t="shared" si="36"/>
        <v>4200</v>
      </c>
    </row>
    <row r="149" spans="1:6" outlineLevel="1" x14ac:dyDescent="0.25">
      <c r="A149" s="57"/>
      <c r="B149" s="42"/>
      <c r="D149" s="1"/>
      <c r="E149" s="40"/>
      <c r="F149" s="41"/>
    </row>
    <row r="150" spans="1:6" ht="141.75" outlineLevel="1" x14ac:dyDescent="0.25">
      <c r="A150" s="57">
        <f t="shared" si="37"/>
        <v>10</v>
      </c>
      <c r="B150" s="48" t="s">
        <v>129</v>
      </c>
      <c r="C150" s="2" t="s">
        <v>7</v>
      </c>
      <c r="D150" s="1">
        <v>10</v>
      </c>
      <c r="E150" s="40">
        <v>150</v>
      </c>
      <c r="F150" s="41">
        <f t="shared" si="36"/>
        <v>1500</v>
      </c>
    </row>
    <row r="151" spans="1:6" outlineLevel="1" x14ac:dyDescent="0.25">
      <c r="A151" s="57"/>
      <c r="B151" s="63"/>
      <c r="D151" s="51"/>
      <c r="E151" s="40"/>
      <c r="F151" s="41"/>
    </row>
    <row r="152" spans="1:6" ht="78.75" outlineLevel="1" x14ac:dyDescent="0.25">
      <c r="A152" s="57">
        <f t="shared" si="37"/>
        <v>11</v>
      </c>
      <c r="B152" s="42" t="s">
        <v>83</v>
      </c>
      <c r="C152" s="2" t="s">
        <v>6</v>
      </c>
      <c r="D152" s="1">
        <v>30</v>
      </c>
      <c r="E152" s="40">
        <v>20</v>
      </c>
      <c r="F152" s="41">
        <f t="shared" si="36"/>
        <v>600</v>
      </c>
    </row>
    <row r="153" spans="1:6" outlineLevel="1" x14ac:dyDescent="0.25">
      <c r="A153" s="57"/>
      <c r="B153" s="3"/>
      <c r="D153" s="1"/>
      <c r="E153" s="40"/>
      <c r="F153" s="41"/>
    </row>
    <row r="154" spans="1:6" ht="78.75" outlineLevel="1" x14ac:dyDescent="0.25">
      <c r="A154" s="57">
        <f t="shared" si="37"/>
        <v>12</v>
      </c>
      <c r="B154" s="42" t="s">
        <v>86</v>
      </c>
      <c r="C154" s="2" t="s">
        <v>6</v>
      </c>
      <c r="D154" s="1">
        <v>10</v>
      </c>
      <c r="E154" s="40">
        <v>20</v>
      </c>
      <c r="F154" s="41">
        <f t="shared" si="36"/>
        <v>200</v>
      </c>
    </row>
    <row r="155" spans="1:6" outlineLevel="1" x14ac:dyDescent="0.25">
      <c r="A155" s="57"/>
      <c r="B155" s="3"/>
      <c r="D155" s="1"/>
      <c r="E155" s="40"/>
      <c r="F155" s="41"/>
    </row>
    <row r="156" spans="1:6" ht="110.25" outlineLevel="1" x14ac:dyDescent="0.25">
      <c r="A156" s="57">
        <f t="shared" si="37"/>
        <v>13</v>
      </c>
      <c r="B156" s="42" t="s">
        <v>84</v>
      </c>
      <c r="C156" s="2" t="s">
        <v>6</v>
      </c>
      <c r="D156" s="1">
        <v>530</v>
      </c>
      <c r="E156" s="40">
        <v>30</v>
      </c>
      <c r="F156" s="41">
        <f t="shared" si="36"/>
        <v>15900</v>
      </c>
    </row>
    <row r="157" spans="1:6" outlineLevel="1" x14ac:dyDescent="0.25">
      <c r="A157" s="57"/>
      <c r="B157" s="3"/>
      <c r="D157" s="1"/>
      <c r="E157" s="40"/>
      <c r="F157" s="41"/>
    </row>
    <row r="158" spans="1:6" ht="63" outlineLevel="1" x14ac:dyDescent="0.25">
      <c r="A158" s="57">
        <f t="shared" si="37"/>
        <v>14</v>
      </c>
      <c r="B158" s="42" t="s">
        <v>126</v>
      </c>
      <c r="C158" s="2" t="s">
        <v>6</v>
      </c>
      <c r="D158" s="1">
        <v>1160</v>
      </c>
      <c r="E158" s="40">
        <v>20</v>
      </c>
      <c r="F158" s="41">
        <f t="shared" si="36"/>
        <v>23200</v>
      </c>
    </row>
    <row r="159" spans="1:6" outlineLevel="1" x14ac:dyDescent="0.25">
      <c r="A159" s="57"/>
      <c r="B159" s="42"/>
      <c r="D159" s="1"/>
      <c r="E159" s="40"/>
      <c r="F159" s="41"/>
    </row>
    <row r="160" spans="1:6" outlineLevel="1" x14ac:dyDescent="0.25">
      <c r="A160" s="57"/>
      <c r="B160" s="43" t="s">
        <v>89</v>
      </c>
      <c r="C160" s="44"/>
      <c r="D160" s="45"/>
      <c r="E160" s="54"/>
      <c r="F160" s="46">
        <f>SUM(F132:F158)</f>
        <v>269140</v>
      </c>
    </row>
    <row r="161" spans="1:6" outlineLevel="1" x14ac:dyDescent="0.25">
      <c r="A161" s="24"/>
      <c r="B161" s="3"/>
      <c r="D161" s="1"/>
      <c r="E161" s="40"/>
      <c r="F161" s="47"/>
    </row>
    <row r="162" spans="1:6" x14ac:dyDescent="0.25">
      <c r="A162" s="24"/>
      <c r="B162" s="3"/>
      <c r="D162" s="1"/>
      <c r="E162" s="40"/>
      <c r="F162" s="47"/>
    </row>
    <row r="163" spans="1:6" x14ac:dyDescent="0.25">
      <c r="A163" s="38" t="s">
        <v>14</v>
      </c>
      <c r="B163" s="3" t="s">
        <v>30</v>
      </c>
      <c r="D163" s="1"/>
      <c r="E163" s="40"/>
      <c r="F163" s="1"/>
    </row>
    <row r="164" spans="1:6" outlineLevel="2" x14ac:dyDescent="0.25">
      <c r="A164" s="38"/>
      <c r="B164" s="3"/>
      <c r="D164" s="1"/>
      <c r="E164" s="40"/>
      <c r="F164" s="1"/>
    </row>
    <row r="165" spans="1:6" ht="47.25" outlineLevel="2" x14ac:dyDescent="0.25">
      <c r="A165" s="49">
        <v>1</v>
      </c>
      <c r="B165" s="42" t="s">
        <v>90</v>
      </c>
      <c r="C165" s="2" t="s">
        <v>7</v>
      </c>
      <c r="D165" s="1">
        <v>1</v>
      </c>
      <c r="E165" s="40">
        <v>295</v>
      </c>
      <c r="F165" s="41">
        <f t="shared" ref="F165" si="38">ROUND(E165*D165,2)</f>
        <v>295</v>
      </c>
    </row>
    <row r="166" spans="1:6" outlineLevel="2" x14ac:dyDescent="0.25">
      <c r="A166" s="24"/>
      <c r="B166" s="65"/>
      <c r="D166" s="51"/>
      <c r="E166" s="40"/>
      <c r="F166" s="41"/>
    </row>
    <row r="167" spans="1:6" ht="47.25" outlineLevel="2" x14ac:dyDescent="0.25">
      <c r="A167" s="49">
        <f>A165+1</f>
        <v>2</v>
      </c>
      <c r="B167" s="42" t="s">
        <v>91</v>
      </c>
      <c r="C167" s="2" t="s">
        <v>7</v>
      </c>
      <c r="D167" s="1">
        <v>18</v>
      </c>
      <c r="E167" s="40">
        <v>200</v>
      </c>
      <c r="F167" s="41">
        <f t="shared" ref="F167" si="39">ROUND(E167*D167,2)</f>
        <v>3600</v>
      </c>
    </row>
    <row r="168" spans="1:6" outlineLevel="2" x14ac:dyDescent="0.25">
      <c r="A168" s="49"/>
      <c r="B168" s="42"/>
      <c r="D168" s="1"/>
      <c r="E168" s="40"/>
      <c r="F168" s="41"/>
    </row>
    <row r="169" spans="1:6" ht="47.25" outlineLevel="2" x14ac:dyDescent="0.25">
      <c r="A169" s="49">
        <f>A167+1</f>
        <v>3</v>
      </c>
      <c r="B169" s="42" t="s">
        <v>92</v>
      </c>
      <c r="C169" s="2" t="s">
        <v>7</v>
      </c>
      <c r="D169" s="1">
        <v>3</v>
      </c>
      <c r="E169" s="40">
        <v>390</v>
      </c>
      <c r="F169" s="41">
        <f t="shared" ref="F169" si="40">ROUND(E169*D169,2)</f>
        <v>1170</v>
      </c>
    </row>
    <row r="170" spans="1:6" outlineLevel="2" x14ac:dyDescent="0.25">
      <c r="A170" s="49"/>
      <c r="B170" s="42"/>
      <c r="D170" s="1"/>
      <c r="E170" s="40"/>
      <c r="F170" s="41"/>
    </row>
    <row r="171" spans="1:6" ht="94.5" outlineLevel="2" x14ac:dyDescent="0.25">
      <c r="A171" s="49">
        <f>A169+1</f>
        <v>4</v>
      </c>
      <c r="B171" s="42" t="s">
        <v>94</v>
      </c>
      <c r="C171" s="2" t="s">
        <v>7</v>
      </c>
      <c r="D171" s="1">
        <v>18</v>
      </c>
      <c r="E171" s="40">
        <v>60</v>
      </c>
      <c r="F171" s="41">
        <f t="shared" ref="F171" si="41">ROUND(E171*D171,2)</f>
        <v>1080</v>
      </c>
    </row>
    <row r="172" spans="1:6" outlineLevel="2" x14ac:dyDescent="0.25">
      <c r="A172" s="49"/>
      <c r="B172" s="42"/>
      <c r="D172" s="1"/>
      <c r="E172" s="40"/>
      <c r="F172" s="41"/>
    </row>
    <row r="173" spans="1:6" ht="63" outlineLevel="2" x14ac:dyDescent="0.25">
      <c r="A173" s="49">
        <f t="shared" ref="A173" si="42">A171+1</f>
        <v>5</v>
      </c>
      <c r="B173" s="42" t="s">
        <v>102</v>
      </c>
      <c r="C173" s="2" t="s">
        <v>7</v>
      </c>
      <c r="D173" s="1">
        <v>2</v>
      </c>
      <c r="E173" s="40">
        <v>250</v>
      </c>
      <c r="F173" s="41">
        <f t="shared" ref="F173" si="43">ROUND(E173*D173,2)</f>
        <v>500</v>
      </c>
    </row>
    <row r="174" spans="1:6" outlineLevel="2" x14ac:dyDescent="0.25">
      <c r="A174" s="49"/>
      <c r="B174" s="42"/>
      <c r="D174" s="1"/>
      <c r="E174" s="40"/>
      <c r="F174" s="41"/>
    </row>
    <row r="175" spans="1:6" ht="299.25" outlineLevel="2" x14ac:dyDescent="0.25">
      <c r="A175" s="49">
        <f t="shared" ref="A175" si="44">A173+1</f>
        <v>6</v>
      </c>
      <c r="B175" s="66" t="s">
        <v>114</v>
      </c>
      <c r="C175" s="2" t="s">
        <v>7</v>
      </c>
      <c r="D175" s="1">
        <v>1</v>
      </c>
      <c r="E175" s="40">
        <v>2588.0100000000002</v>
      </c>
      <c r="F175" s="41">
        <f t="shared" ref="F175" si="45">ROUND(E175*D175,2)</f>
        <v>2588.0100000000002</v>
      </c>
    </row>
    <row r="176" spans="1:6" outlineLevel="2" x14ac:dyDescent="0.25">
      <c r="A176" s="49"/>
      <c r="B176" s="42"/>
      <c r="D176" s="1"/>
      <c r="E176" s="40"/>
      <c r="F176" s="41"/>
    </row>
    <row r="177" spans="1:6" ht="378" outlineLevel="2" x14ac:dyDescent="0.25">
      <c r="A177" s="49">
        <f>A175+1</f>
        <v>7</v>
      </c>
      <c r="B177" s="42" t="s">
        <v>93</v>
      </c>
      <c r="C177" s="2" t="s">
        <v>7</v>
      </c>
      <c r="D177" s="1">
        <v>2</v>
      </c>
      <c r="E177" s="40">
        <v>1800</v>
      </c>
      <c r="F177" s="41">
        <f t="shared" ref="F177" si="46">ROUND(E177*D177,2)</f>
        <v>3600</v>
      </c>
    </row>
    <row r="178" spans="1:6" outlineLevel="2" x14ac:dyDescent="0.25">
      <c r="A178" s="49"/>
      <c r="B178" s="42"/>
      <c r="D178" s="1"/>
      <c r="E178" s="40"/>
      <c r="F178" s="41"/>
    </row>
    <row r="179" spans="1:6" ht="63" outlineLevel="2" x14ac:dyDescent="0.25">
      <c r="A179" s="49">
        <f t="shared" ref="A179" si="47">A177+1</f>
        <v>8</v>
      </c>
      <c r="B179" s="42" t="s">
        <v>131</v>
      </c>
      <c r="C179" s="48" t="s">
        <v>7</v>
      </c>
      <c r="D179" s="1">
        <v>3</v>
      </c>
      <c r="E179" s="40">
        <v>50</v>
      </c>
      <c r="F179" s="41">
        <f t="shared" ref="F179" si="48">ROUND(E179*D179,2)</f>
        <v>150</v>
      </c>
    </row>
    <row r="180" spans="1:6" outlineLevel="2" x14ac:dyDescent="0.25">
      <c r="A180" s="49"/>
      <c r="B180" s="42"/>
      <c r="D180" s="1"/>
      <c r="E180" s="40"/>
      <c r="F180" s="41"/>
    </row>
    <row r="181" spans="1:6" s="27" customFormat="1" ht="47.25" outlineLevel="2" x14ac:dyDescent="0.25">
      <c r="A181" s="49">
        <f t="shared" ref="A181" si="49">A179+1</f>
        <v>9</v>
      </c>
      <c r="B181" s="42" t="s">
        <v>41</v>
      </c>
      <c r="C181" s="2" t="s">
        <v>7</v>
      </c>
      <c r="D181" s="1">
        <v>3</v>
      </c>
      <c r="E181" s="40">
        <v>360</v>
      </c>
      <c r="F181" s="41">
        <f t="shared" ref="F181" si="50">ROUND(E181*D181,2)</f>
        <v>1080</v>
      </c>
    </row>
    <row r="182" spans="1:6" s="27" customFormat="1" outlineLevel="2" x14ac:dyDescent="0.25">
      <c r="A182" s="49"/>
      <c r="B182" s="42"/>
      <c r="C182" s="2"/>
      <c r="D182" s="1"/>
      <c r="E182" s="40"/>
      <c r="F182" s="41"/>
    </row>
    <row r="183" spans="1:6" s="27" customFormat="1" ht="378" outlineLevel="2" x14ac:dyDescent="0.25">
      <c r="A183" s="49">
        <f t="shared" ref="A183:A185" si="51">A181+1</f>
        <v>10</v>
      </c>
      <c r="B183" s="42" t="s">
        <v>130</v>
      </c>
      <c r="C183" s="2" t="s">
        <v>7</v>
      </c>
      <c r="D183" s="1">
        <v>6</v>
      </c>
      <c r="E183" s="40">
        <v>370</v>
      </c>
      <c r="F183" s="41">
        <f t="shared" ref="F183" si="52">ROUND(E183*D183,2)</f>
        <v>2220</v>
      </c>
    </row>
    <row r="184" spans="1:6" s="27" customFormat="1" outlineLevel="2" x14ac:dyDescent="0.25">
      <c r="A184" s="49"/>
      <c r="B184" s="42"/>
      <c r="C184" s="2"/>
      <c r="D184" s="1"/>
      <c r="E184" s="40"/>
      <c r="F184" s="41"/>
    </row>
    <row r="185" spans="1:6" s="27" customFormat="1" ht="362.25" outlineLevel="2" x14ac:dyDescent="0.25">
      <c r="A185" s="49">
        <f t="shared" si="51"/>
        <v>11</v>
      </c>
      <c r="B185" s="42" t="s">
        <v>132</v>
      </c>
      <c r="C185" s="2" t="s">
        <v>7</v>
      </c>
      <c r="D185" s="1">
        <v>12</v>
      </c>
      <c r="E185" s="40">
        <v>390</v>
      </c>
      <c r="F185" s="41">
        <f t="shared" ref="F185" si="53">ROUND(E185*D185,2)</f>
        <v>4680</v>
      </c>
    </row>
    <row r="186" spans="1:6" s="27" customFormat="1" outlineLevel="2" x14ac:dyDescent="0.25">
      <c r="A186" s="49"/>
      <c r="B186" s="42"/>
      <c r="C186" s="2"/>
      <c r="D186" s="1"/>
      <c r="E186" s="40"/>
      <c r="F186" s="41"/>
    </row>
    <row r="187" spans="1:6" s="27" customFormat="1" ht="409.5" outlineLevel="2" x14ac:dyDescent="0.25">
      <c r="A187" s="49">
        <f>A183+1</f>
        <v>11</v>
      </c>
      <c r="B187" s="42" t="s">
        <v>95</v>
      </c>
      <c r="C187" s="2" t="s">
        <v>7</v>
      </c>
      <c r="D187" s="1">
        <v>8</v>
      </c>
      <c r="E187" s="40">
        <v>550</v>
      </c>
      <c r="F187" s="41">
        <f t="shared" ref="F187:F197" si="54">ROUND(E187*D187,2)</f>
        <v>4400</v>
      </c>
    </row>
    <row r="188" spans="1:6" outlineLevel="2" x14ac:dyDescent="0.25"/>
    <row r="189" spans="1:6" ht="220.5" outlineLevel="2" x14ac:dyDescent="0.25">
      <c r="A189" s="49">
        <f t="shared" ref="A189" si="55">A185+1</f>
        <v>12</v>
      </c>
      <c r="B189" s="42" t="s">
        <v>139</v>
      </c>
      <c r="C189" s="2" t="s">
        <v>7</v>
      </c>
      <c r="D189" s="1">
        <v>190</v>
      </c>
      <c r="E189" s="40">
        <v>1150</v>
      </c>
      <c r="F189" s="41">
        <f t="shared" si="54"/>
        <v>218500</v>
      </c>
    </row>
    <row r="190" spans="1:6" outlineLevel="2" x14ac:dyDescent="0.25">
      <c r="B190" s="39"/>
      <c r="D190" s="1"/>
      <c r="E190" s="40"/>
      <c r="F190" s="41"/>
    </row>
    <row r="191" spans="1:6" ht="189" outlineLevel="2" x14ac:dyDescent="0.25">
      <c r="A191" s="49">
        <f t="shared" ref="A191" si="56">A187+1</f>
        <v>12</v>
      </c>
      <c r="B191" s="39" t="s">
        <v>133</v>
      </c>
      <c r="C191" s="2" t="s">
        <v>7</v>
      </c>
      <c r="D191" s="1">
        <v>46</v>
      </c>
      <c r="E191" s="40">
        <v>850</v>
      </c>
      <c r="F191" s="41">
        <f t="shared" si="54"/>
        <v>39100</v>
      </c>
    </row>
    <row r="192" spans="1:6" outlineLevel="2" x14ac:dyDescent="0.25">
      <c r="B192" s="39"/>
      <c r="D192" s="1"/>
      <c r="E192" s="40"/>
      <c r="F192" s="41"/>
    </row>
    <row r="193" spans="1:6" ht="173.25" outlineLevel="2" x14ac:dyDescent="0.25">
      <c r="A193" s="49">
        <f t="shared" ref="A193" si="57">A189+1</f>
        <v>13</v>
      </c>
      <c r="B193" s="39" t="s">
        <v>136</v>
      </c>
      <c r="C193" s="2" t="s">
        <v>7</v>
      </c>
      <c r="D193" s="1">
        <v>2</v>
      </c>
      <c r="E193" s="40">
        <v>850</v>
      </c>
      <c r="F193" s="41">
        <f t="shared" si="54"/>
        <v>1700</v>
      </c>
    </row>
    <row r="194" spans="1:6" outlineLevel="2" x14ac:dyDescent="0.25">
      <c r="B194" s="39"/>
      <c r="D194" s="1"/>
      <c r="E194" s="40"/>
      <c r="F194" s="41"/>
    </row>
    <row r="195" spans="1:6" ht="189" outlineLevel="2" x14ac:dyDescent="0.25">
      <c r="A195" s="49">
        <f t="shared" ref="A195" si="58">A191+1</f>
        <v>13</v>
      </c>
      <c r="B195" s="39" t="s">
        <v>135</v>
      </c>
      <c r="C195" s="2" t="s">
        <v>7</v>
      </c>
      <c r="D195" s="1">
        <v>30</v>
      </c>
      <c r="E195" s="40">
        <v>820</v>
      </c>
      <c r="F195" s="41">
        <f t="shared" si="54"/>
        <v>24600</v>
      </c>
    </row>
    <row r="196" spans="1:6" outlineLevel="2" x14ac:dyDescent="0.25">
      <c r="B196" s="39"/>
      <c r="D196" s="1"/>
      <c r="E196" s="40"/>
      <c r="F196" s="41"/>
    </row>
    <row r="197" spans="1:6" ht="173.25" outlineLevel="2" x14ac:dyDescent="0.25">
      <c r="A197" s="49">
        <f t="shared" ref="A197" si="59">A193+1</f>
        <v>14</v>
      </c>
      <c r="B197" s="39" t="s">
        <v>134</v>
      </c>
      <c r="C197" s="2" t="s">
        <v>7</v>
      </c>
      <c r="D197" s="1">
        <v>9</v>
      </c>
      <c r="E197" s="40">
        <v>500</v>
      </c>
      <c r="F197" s="41">
        <f t="shared" si="54"/>
        <v>4500</v>
      </c>
    </row>
    <row r="198" spans="1:6" outlineLevel="2" x14ac:dyDescent="0.25">
      <c r="D198" s="1"/>
      <c r="E198" s="40"/>
      <c r="F198" s="41"/>
    </row>
    <row r="199" spans="1:6" ht="220.5" outlineLevel="2" x14ac:dyDescent="0.25">
      <c r="A199" s="49">
        <f t="shared" ref="A199" si="60">A195+1</f>
        <v>14</v>
      </c>
      <c r="B199" s="39" t="s">
        <v>96</v>
      </c>
      <c r="D199" s="1"/>
      <c r="E199" s="40"/>
      <c r="F199" s="41"/>
    </row>
    <row r="200" spans="1:6" ht="252" outlineLevel="2" x14ac:dyDescent="0.25">
      <c r="B200" s="67" t="s">
        <v>101</v>
      </c>
      <c r="D200" s="1"/>
      <c r="E200" s="40"/>
      <c r="F200" s="41"/>
    </row>
    <row r="201" spans="1:6" ht="344.25" customHeight="1" outlineLevel="2" x14ac:dyDescent="0.25">
      <c r="A201" s="49"/>
      <c r="B201" s="67" t="s">
        <v>115</v>
      </c>
      <c r="D201" s="1"/>
      <c r="E201" s="40"/>
      <c r="F201" s="41"/>
    </row>
    <row r="202" spans="1:6" ht="94.5" outlineLevel="2" x14ac:dyDescent="0.25">
      <c r="B202" s="67" t="s">
        <v>98</v>
      </c>
      <c r="C202" s="2" t="s">
        <v>7</v>
      </c>
      <c r="D202" s="1">
        <v>1</v>
      </c>
      <c r="E202" s="40">
        <v>2300</v>
      </c>
      <c r="F202" s="41">
        <f t="shared" ref="F202" si="61">ROUND(E202*D202,2)</f>
        <v>2300</v>
      </c>
    </row>
    <row r="203" spans="1:6" outlineLevel="2" x14ac:dyDescent="0.25">
      <c r="A203" s="2"/>
      <c r="B203" s="67"/>
      <c r="D203" s="1"/>
      <c r="E203" s="40"/>
      <c r="F203" s="41"/>
    </row>
    <row r="204" spans="1:6" ht="220.5" outlineLevel="2" x14ac:dyDescent="0.25">
      <c r="A204" s="49">
        <f>A199+1</f>
        <v>15</v>
      </c>
      <c r="B204" s="39" t="s">
        <v>99</v>
      </c>
      <c r="D204" s="1"/>
      <c r="E204" s="40"/>
      <c r="F204" s="41"/>
    </row>
    <row r="205" spans="1:6" ht="241.5" customHeight="1" outlineLevel="2" x14ac:dyDescent="0.25">
      <c r="A205" s="49"/>
      <c r="B205" s="67" t="s">
        <v>100</v>
      </c>
      <c r="D205" s="1"/>
      <c r="E205" s="40"/>
      <c r="F205" s="41"/>
    </row>
    <row r="206" spans="1:6" ht="352.5" customHeight="1" outlineLevel="2" x14ac:dyDescent="0.25">
      <c r="A206" s="49"/>
      <c r="B206" s="67" t="s">
        <v>116</v>
      </c>
      <c r="D206" s="1"/>
      <c r="E206" s="40"/>
      <c r="F206" s="41"/>
    </row>
    <row r="207" spans="1:6" ht="78.75" outlineLevel="2" x14ac:dyDescent="0.25">
      <c r="A207" s="49"/>
      <c r="B207" s="67" t="s">
        <v>97</v>
      </c>
      <c r="C207" s="2" t="s">
        <v>7</v>
      </c>
      <c r="D207" s="1">
        <v>18</v>
      </c>
      <c r="E207" s="40">
        <v>1900</v>
      </c>
      <c r="F207" s="41">
        <f t="shared" ref="F207" si="62">ROUND(E207*D207,2)</f>
        <v>34200</v>
      </c>
    </row>
    <row r="208" spans="1:6" s="27" customFormat="1" outlineLevel="2" x14ac:dyDescent="0.25">
      <c r="A208" s="49"/>
      <c r="B208" s="43" t="s">
        <v>31</v>
      </c>
      <c r="C208" s="44"/>
      <c r="D208" s="45"/>
      <c r="E208" s="54"/>
      <c r="F208" s="46">
        <f>SUM(F165:F207)</f>
        <v>350263.01</v>
      </c>
    </row>
    <row r="209" spans="1:6" x14ac:dyDescent="0.25">
      <c r="A209" s="24"/>
      <c r="B209" s="3"/>
      <c r="D209" s="1"/>
      <c r="E209" s="40"/>
      <c r="F209" s="47"/>
    </row>
    <row r="210" spans="1:6" x14ac:dyDescent="0.25">
      <c r="A210" s="38" t="s">
        <v>34</v>
      </c>
      <c r="B210" s="3" t="s">
        <v>117</v>
      </c>
      <c r="D210" s="1"/>
      <c r="E210" s="40"/>
      <c r="F210" s="47"/>
    </row>
    <row r="211" spans="1:6" outlineLevel="1" x14ac:dyDescent="0.25">
      <c r="A211" s="38"/>
      <c r="B211" s="3"/>
      <c r="D211" s="1"/>
      <c r="E211" s="40"/>
      <c r="F211" s="47"/>
    </row>
    <row r="212" spans="1:6" ht="78.75" outlineLevel="1" x14ac:dyDescent="0.25">
      <c r="A212" s="38"/>
      <c r="B212" s="68" t="s">
        <v>118</v>
      </c>
      <c r="C212" s="69" t="s">
        <v>37</v>
      </c>
      <c r="D212" s="2" t="s">
        <v>143</v>
      </c>
      <c r="E212" s="40"/>
      <c r="F212" s="47"/>
    </row>
    <row r="213" spans="1:6" ht="31.5" outlineLevel="1" x14ac:dyDescent="0.25">
      <c r="A213" s="38"/>
      <c r="B213" s="68" t="s">
        <v>119</v>
      </c>
      <c r="C213" s="69" t="s">
        <v>37</v>
      </c>
      <c r="D213" s="70">
        <v>1</v>
      </c>
      <c r="E213" s="40"/>
      <c r="F213" s="47"/>
    </row>
    <row r="214" spans="1:6" ht="63" outlineLevel="1" x14ac:dyDescent="0.25">
      <c r="A214" s="38"/>
      <c r="B214" s="68" t="s">
        <v>120</v>
      </c>
      <c r="C214" s="69" t="s">
        <v>22</v>
      </c>
      <c r="D214" s="70">
        <v>6</v>
      </c>
      <c r="E214" s="40"/>
      <c r="F214" s="47"/>
    </row>
    <row r="215" spans="1:6" ht="63" outlineLevel="1" x14ac:dyDescent="0.25">
      <c r="A215" s="38"/>
      <c r="B215" s="71" t="s">
        <v>121</v>
      </c>
      <c r="C215" s="69" t="s">
        <v>37</v>
      </c>
      <c r="D215" s="70">
        <v>8</v>
      </c>
      <c r="E215" s="40"/>
      <c r="F215" s="47"/>
    </row>
    <row r="216" spans="1:6" ht="47.25" outlineLevel="1" x14ac:dyDescent="0.25">
      <c r="A216" s="38"/>
      <c r="B216" s="71" t="s">
        <v>122</v>
      </c>
      <c r="C216" s="69" t="s">
        <v>37</v>
      </c>
      <c r="D216" s="70">
        <v>0.3</v>
      </c>
      <c r="E216" s="40"/>
      <c r="F216" s="47"/>
    </row>
    <row r="217" spans="1:6" ht="283.5" outlineLevel="1" x14ac:dyDescent="0.25">
      <c r="A217" s="38"/>
      <c r="B217" s="71" t="s">
        <v>125</v>
      </c>
      <c r="C217" s="72"/>
      <c r="D217" s="1"/>
      <c r="E217" s="40"/>
      <c r="F217" s="47"/>
    </row>
    <row r="218" spans="1:6" ht="141.75" outlineLevel="1" x14ac:dyDescent="0.25">
      <c r="A218" s="38"/>
      <c r="B218" s="71" t="s">
        <v>123</v>
      </c>
      <c r="C218" s="72"/>
      <c r="D218" s="1"/>
      <c r="E218" s="40"/>
      <c r="F218" s="47"/>
    </row>
    <row r="219" spans="1:6" ht="393.75" outlineLevel="1" x14ac:dyDescent="0.25">
      <c r="A219" s="38"/>
      <c r="B219" s="71" t="s">
        <v>147</v>
      </c>
      <c r="C219" s="69" t="s">
        <v>10</v>
      </c>
      <c r="D219" s="70">
        <v>14</v>
      </c>
      <c r="E219" s="40">
        <v>1050</v>
      </c>
      <c r="F219" s="41">
        <f t="shared" ref="F219" si="63">ROUND(E219*D219,2)</f>
        <v>14700</v>
      </c>
    </row>
    <row r="220" spans="1:6" outlineLevel="1" x14ac:dyDescent="0.25">
      <c r="A220" s="49"/>
      <c r="B220" s="42"/>
      <c r="D220" s="1"/>
      <c r="E220" s="40"/>
      <c r="F220" s="41"/>
    </row>
    <row r="221" spans="1:6" ht="236.25" outlineLevel="1" x14ac:dyDescent="0.25">
      <c r="A221" s="49">
        <v>2</v>
      </c>
      <c r="B221" s="42" t="s">
        <v>64</v>
      </c>
      <c r="C221" s="2" t="s">
        <v>7</v>
      </c>
      <c r="D221" s="1">
        <v>4</v>
      </c>
      <c r="E221" s="40">
        <v>200</v>
      </c>
      <c r="F221" s="41">
        <f t="shared" ref="F221" si="64">ROUND(E221*D221,2)</f>
        <v>800</v>
      </c>
    </row>
    <row r="222" spans="1:6" outlineLevel="1" x14ac:dyDescent="0.25">
      <c r="A222" s="38"/>
      <c r="B222" s="71"/>
      <c r="C222" s="72"/>
      <c r="D222" s="1"/>
      <c r="E222" s="40"/>
      <c r="F222" s="47"/>
    </row>
    <row r="223" spans="1:6" outlineLevel="1" x14ac:dyDescent="0.25">
      <c r="A223" s="38"/>
      <c r="B223" s="73" t="s">
        <v>124</v>
      </c>
      <c r="C223" s="74"/>
      <c r="D223" s="45"/>
      <c r="E223" s="54"/>
      <c r="F223" s="46">
        <f>SUM(F219:F221)</f>
        <v>15500</v>
      </c>
    </row>
    <row r="224" spans="1:6" x14ac:dyDescent="0.25">
      <c r="A224" s="24"/>
      <c r="B224" s="3"/>
      <c r="D224" s="1"/>
      <c r="E224" s="40"/>
      <c r="F224" s="47"/>
    </row>
    <row r="225" spans="1:7" x14ac:dyDescent="0.25">
      <c r="A225" s="38" t="s">
        <v>48</v>
      </c>
      <c r="B225" s="3" t="s">
        <v>15</v>
      </c>
      <c r="D225" s="1"/>
      <c r="E225" s="40"/>
      <c r="F225" s="1"/>
    </row>
    <row r="226" spans="1:7" s="27" customFormat="1" outlineLevel="1" x14ac:dyDescent="0.25">
      <c r="A226" s="55"/>
      <c r="B226" s="3"/>
      <c r="C226" s="2"/>
      <c r="D226" s="1"/>
      <c r="E226" s="40"/>
      <c r="F226" s="1"/>
    </row>
    <row r="227" spans="1:7" s="27" customFormat="1" ht="31.5" outlineLevel="1" x14ac:dyDescent="0.25">
      <c r="A227" s="49">
        <v>1</v>
      </c>
      <c r="B227" s="42" t="s">
        <v>40</v>
      </c>
      <c r="C227" s="2" t="s">
        <v>7</v>
      </c>
      <c r="D227" s="1">
        <v>2</v>
      </c>
      <c r="E227" s="40">
        <v>30</v>
      </c>
      <c r="F227" s="41">
        <f t="shared" ref="F227" si="65">ROUND(E227*D227,2)</f>
        <v>60</v>
      </c>
    </row>
    <row r="228" spans="1:7" s="27" customFormat="1" outlineLevel="1" x14ac:dyDescent="0.25">
      <c r="A228" s="49"/>
      <c r="B228" s="42"/>
      <c r="C228" s="2"/>
      <c r="D228" s="1"/>
      <c r="E228" s="40"/>
      <c r="F228" s="41"/>
    </row>
    <row r="229" spans="1:7" s="27" customFormat="1" ht="47.25" outlineLevel="1" x14ac:dyDescent="0.25">
      <c r="A229" s="49">
        <f>A227+1</f>
        <v>2</v>
      </c>
      <c r="B229" s="42" t="s">
        <v>47</v>
      </c>
      <c r="C229" s="2" t="s">
        <v>7</v>
      </c>
      <c r="D229" s="1">
        <v>2</v>
      </c>
      <c r="E229" s="40">
        <v>36</v>
      </c>
      <c r="F229" s="41">
        <f t="shared" ref="F229" si="66">ROUND(E229*D229,2)</f>
        <v>72</v>
      </c>
    </row>
    <row r="230" spans="1:7" s="27" customFormat="1" outlineLevel="1" x14ac:dyDescent="0.25">
      <c r="A230" s="49"/>
      <c r="B230" s="42"/>
      <c r="C230" s="2"/>
      <c r="D230" s="1"/>
      <c r="E230" s="40"/>
      <c r="F230" s="41"/>
    </row>
    <row r="231" spans="1:7" s="27" customFormat="1" ht="31.5" outlineLevel="1" x14ac:dyDescent="0.25">
      <c r="A231" s="49">
        <f t="shared" ref="A231" si="67">A229+1</f>
        <v>3</v>
      </c>
      <c r="B231" s="42" t="s">
        <v>144</v>
      </c>
      <c r="C231" s="2" t="s">
        <v>7</v>
      </c>
      <c r="D231" s="1">
        <v>2</v>
      </c>
      <c r="E231" s="40">
        <v>72</v>
      </c>
      <c r="F231" s="41">
        <f t="shared" ref="F231" si="68">ROUND(E231*D231,2)</f>
        <v>144</v>
      </c>
    </row>
    <row r="232" spans="1:7" s="27" customFormat="1" outlineLevel="1" x14ac:dyDescent="0.25">
      <c r="A232" s="49"/>
      <c r="B232" s="42"/>
      <c r="C232" s="2"/>
      <c r="D232" s="1"/>
      <c r="E232" s="40"/>
      <c r="F232" s="41"/>
    </row>
    <row r="233" spans="1:7" s="27" customFormat="1" outlineLevel="1" x14ac:dyDescent="0.25">
      <c r="A233" s="49"/>
      <c r="B233" s="42" t="s">
        <v>154</v>
      </c>
      <c r="C233" s="2"/>
      <c r="D233" s="1"/>
      <c r="E233" s="40"/>
      <c r="F233" s="41"/>
    </row>
    <row r="234" spans="1:7" s="27" customFormat="1" ht="94.5" outlineLevel="1" x14ac:dyDescent="0.25">
      <c r="A234" s="49">
        <f t="shared" ref="A234" si="69">A231+1</f>
        <v>4</v>
      </c>
      <c r="B234" s="42" t="s">
        <v>145</v>
      </c>
      <c r="C234" s="2" t="s">
        <v>7</v>
      </c>
      <c r="D234" s="1">
        <v>28</v>
      </c>
      <c r="E234" s="40">
        <v>200</v>
      </c>
      <c r="F234" s="41">
        <f t="shared" ref="F234" si="70">ROUND(E234*D234,2)</f>
        <v>5600</v>
      </c>
    </row>
    <row r="235" spans="1:7" s="27" customFormat="1" outlineLevel="1" x14ac:dyDescent="0.25">
      <c r="A235" s="49"/>
      <c r="B235" s="42"/>
      <c r="C235" s="2"/>
      <c r="D235" s="1"/>
      <c r="E235" s="40"/>
      <c r="F235" s="41"/>
    </row>
    <row r="236" spans="1:7" s="27" customFormat="1" ht="94.5" outlineLevel="1" x14ac:dyDescent="0.25">
      <c r="A236" s="49">
        <f t="shared" ref="A236" si="71">A234+1</f>
        <v>5</v>
      </c>
      <c r="B236" s="42" t="s">
        <v>146</v>
      </c>
      <c r="C236" s="2" t="s">
        <v>7</v>
      </c>
      <c r="D236" s="1">
        <v>32</v>
      </c>
      <c r="E236" s="40">
        <v>150</v>
      </c>
      <c r="F236" s="41">
        <f t="shared" ref="F236" si="72">ROUND(E236*D236,2)</f>
        <v>4800</v>
      </c>
    </row>
    <row r="237" spans="1:7" s="27" customFormat="1" outlineLevel="1" x14ac:dyDescent="0.25">
      <c r="A237" s="49"/>
      <c r="B237" s="42"/>
      <c r="C237" s="2"/>
      <c r="D237" s="1"/>
      <c r="E237" s="40"/>
      <c r="F237" s="41"/>
    </row>
    <row r="238" spans="1:7" s="27" customFormat="1" outlineLevel="1" x14ac:dyDescent="0.25">
      <c r="A238" s="38"/>
      <c r="B238" s="73" t="s">
        <v>15</v>
      </c>
      <c r="C238" s="74"/>
      <c r="D238" s="45"/>
      <c r="E238" s="54"/>
      <c r="F238" s="46">
        <f>SUM(F227:F236)</f>
        <v>10676</v>
      </c>
    </row>
    <row r="239" spans="1:7" s="27" customFormat="1" outlineLevel="1" x14ac:dyDescent="0.25">
      <c r="A239" s="49"/>
      <c r="B239" s="42"/>
      <c r="C239" s="2"/>
      <c r="D239" s="1"/>
      <c r="E239" s="40"/>
      <c r="F239" s="41"/>
    </row>
    <row r="240" spans="1:7" x14ac:dyDescent="0.25">
      <c r="A240" s="49"/>
      <c r="B240" s="42"/>
      <c r="D240" s="1"/>
      <c r="E240" s="40"/>
      <c r="F240" s="41"/>
      <c r="G240" s="27"/>
    </row>
    <row r="241" spans="1:7" x14ac:dyDescent="0.25">
      <c r="A241" s="49"/>
      <c r="B241" s="42"/>
      <c r="D241" s="1"/>
      <c r="E241" s="40"/>
      <c r="F241" s="41"/>
      <c r="G241" s="27"/>
    </row>
    <row r="242" spans="1:7" x14ac:dyDescent="0.25">
      <c r="A242" s="49"/>
      <c r="B242" s="42"/>
      <c r="D242" s="1"/>
      <c r="E242" s="40"/>
      <c r="F242" s="41"/>
      <c r="G242" s="27"/>
    </row>
    <row r="243" spans="1:7" x14ac:dyDescent="0.25">
      <c r="A243" s="49"/>
      <c r="B243" s="42"/>
      <c r="D243" s="1"/>
      <c r="E243" s="40"/>
      <c r="F243" s="41"/>
      <c r="G243" s="27"/>
    </row>
    <row r="244" spans="1:7" x14ac:dyDescent="0.25">
      <c r="A244" s="49"/>
      <c r="B244" s="42"/>
      <c r="D244" s="1"/>
      <c r="E244" s="40"/>
      <c r="F244" s="41"/>
      <c r="G244" s="27"/>
    </row>
    <row r="245" spans="1:7" x14ac:dyDescent="0.25">
      <c r="A245" s="49"/>
      <c r="B245" s="42"/>
      <c r="D245" s="1"/>
      <c r="E245" s="40"/>
      <c r="F245" s="41"/>
      <c r="G245" s="27"/>
    </row>
    <row r="246" spans="1:7" x14ac:dyDescent="0.25">
      <c r="A246" s="49"/>
      <c r="B246" s="42"/>
      <c r="D246" s="1"/>
      <c r="E246" s="40"/>
      <c r="F246" s="41"/>
      <c r="G246" s="27"/>
    </row>
    <row r="247" spans="1:7" x14ac:dyDescent="0.25">
      <c r="A247" s="49"/>
      <c r="B247" s="42"/>
      <c r="D247" s="1"/>
      <c r="E247" s="40"/>
      <c r="F247" s="41"/>
      <c r="G247" s="27"/>
    </row>
    <row r="248" spans="1:7" x14ac:dyDescent="0.25">
      <c r="A248" s="49"/>
      <c r="B248" s="42"/>
      <c r="D248" s="1"/>
      <c r="E248" s="40"/>
      <c r="F248" s="41"/>
      <c r="G248" s="27"/>
    </row>
    <row r="256" spans="1:7" x14ac:dyDescent="0.25">
      <c r="F256" s="1"/>
    </row>
  </sheetData>
  <mergeCells count="4">
    <mergeCell ref="B2:E2"/>
    <mergeCell ref="C5:E5"/>
    <mergeCell ref="B3:E3"/>
    <mergeCell ref="B4:E4"/>
  </mergeCells>
  <phoneticPr fontId="25" type="noConversion"/>
  <printOptions gridLines="1"/>
  <pageMargins left="0.9055118110236221" right="0.31496062992125984" top="0.74803149606299213" bottom="0.74803149606299213" header="0.31496062992125984" footer="0.31496062992125984"/>
  <pageSetup paperSize="9" orientation="portrait" r:id="rId1"/>
  <headerFooter>
    <oddHeader>&amp;L&amp;"Arial Narrow,Navadno"&amp;9INFRASTRUKTURA KASTRA&amp;C&amp;"Arial Narrow,Navadno"&amp;9ZGORNJI USTROJ-3.FAZA</oddHeader>
    <oddFooter>Stran &amp;P od &amp;N</oddFooter>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rek.zgornji ustroj</vt:lpstr>
      <vt:lpstr>zgornji ustroj</vt:lpstr>
      <vt:lpstr>'rek.zgornji ustroj'!Področje_tiskanja</vt:lpstr>
      <vt:lpstr>'zgornji ustroj'!Področje_tiskanja</vt:lpstr>
    </vt:vector>
  </TitlesOfParts>
  <Company>Detajl infrastruktura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Mizja</dc:creator>
  <cp:lastModifiedBy>Matej Fornazarič Ravnikar Potokar arhitekturni biro</cp:lastModifiedBy>
  <cp:lastPrinted>2025-09-26T11:40:18Z</cp:lastPrinted>
  <dcterms:created xsi:type="dcterms:W3CDTF">1999-05-10T09:48:04Z</dcterms:created>
  <dcterms:modified xsi:type="dcterms:W3CDTF">2025-09-26T11:54:54Z</dcterms:modified>
</cp:coreProperties>
</file>